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<sst xmlns="http://schemas.openxmlformats.org/spreadsheetml/2006/main" count="4340" uniqueCount="1045">
  <si>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</si>
  <si>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</si>
  <si>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</si>
  <si>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</si>
  <si>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</si>
  <si>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</si>
  <si>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</si>
  <si>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</si>
  <si>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</si>
  <si>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</si>
  <si>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</si>
  <si>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</si>
  <si>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</si>
  <si>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</si>
  <si>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</si>
  <si>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</si>
  <si>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</si>
  <si>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</si>
  <si>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</si>
  <si>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</si>
  <si>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</si>
  <si>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</si>
  <si>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</si>
  <si>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</si>
  <si>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</si>
  <si>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</si>
  <si>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</si>
  <si>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</si>
  <si>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</si>
  <si>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</si>
  <si>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</si>
  <si>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</si>
  <si>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</si>
  <si>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</si>
  <si>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</si>
  <si>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</si>
  <si>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</si>
  <si>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</si>
  <si>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</si>
  <si>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</si>
  <si>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</si>
  <si>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</si>
  <si>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</si>
  <si>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</si>
  <si>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</si>
  <si>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</si>
  <si>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</si>
  <si>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</si>
  <si>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</si>
  <si>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</si>
  <si>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</si>
  <si>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</si>
  <si>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</si>
  <si>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</si>
  <si>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</si>
  <si>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</si>
  <si>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</si>
  <si>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</si>
  <si>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</si>
  <si>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</si>
  <si>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</si>
  <si>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</si>
  <si>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</si>
  <si>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</si>
  <si>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</si>
  <si>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</si>
  <si>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</si>
  <si>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</si>
  <si>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</si>
  <si>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</si>
  <si>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</si>
  <si>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</si>
  <si>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</si>
  <si>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</si>
  <si>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</si>
  <si>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</si>
  <si>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</si>
  <si>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</si>
  <si>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</si>
  <si>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</si>
  <si>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</si>
  <si>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</si>
  <si>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</si>
  <si>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</si>
  <si>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</si>
  <si>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</si>
  <si>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</si>
  <si>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</si>
  <si>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</si>
  <si>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</si>
  <si>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</si>
  <si>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</si>
  <si>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</si>
  <si>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</si>
  <si>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</si>
  <si>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</si>
  <si>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</si>
  <si>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</si>
  <si>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</si>
  <si>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</si>
  <si>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</si>
  <si>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</si>
  <si>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</si>
  <si>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</si>
  <si>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</si>
  <si>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</si>
  <si>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</si>
  <si>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</si>
  <si>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</si>
  <si>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</si>
  <si>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</si>
  <si>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</si>
  <si>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</si>
  <si>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</si>
  <si>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</si>
  <si>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</si>
  <si>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</si>
  <si>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</si>
  <si>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</si>
  <si>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</si>
  <si>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</si>
  <si>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</si>
  <si>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</si>
  <si>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</si>
  <si>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</si>
  <si>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</si>
  <si>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</si>
  <si>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</si>
  <si>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</si>
  <si>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</si>
  <si>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</si>
  <si>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</si>
  <si>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</si>
  <si>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</si>
  <si>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</si>
  <si>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</si>
  <si>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</si>
  <si>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</si>
  <si>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</si>
  <si>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</si>
  <si>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</si>
  <si>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</si>
  <si>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</si>
  <si>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</si>
  <si>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</si>
  <si>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</si>
  <si>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</si>
  <si>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</si>
  <si>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</si>
  <si>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</si>
  <si>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</si>
  <si>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</si>
  <si>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</si>
  <si>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</si>
  <si>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</si>
  <si>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</si>
  <si>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</si>
  <si>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</si>
  <si>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</si>
  <si>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</si>
  <si>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</si>
  <si>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</si>
  <si>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</si>
  <si>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</si>
  <si>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</si>
  <si>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</si>
  <si>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</si>
  <si>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</si>
  <si>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</si>
  <si>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</si>
  <si>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</si>
  <si>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</si>
  <si>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</si>
  <si>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</si>
  <si>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</si>
  <si>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</si>
  <si>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</si>
  <si>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</si>
  <si>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</si>
  <si>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</si>
  <si>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</si>
  <si>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</si>
  <si>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</si>
  <si>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</si>
  <si>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</si>
  <si>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</si>
  <si>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</si>
  <si>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</si>
  <si>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</si>
  <si>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</si>
  <si>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</si>
  <si>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</si>
  <si>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</si>
  <si>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</si>
  <si>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</si>
  <si>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</si>
  <si>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</si>
  <si>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</si>
  <si>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</si>
  <si>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</si>
  <si>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</si>
  <si>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</si>
  <si>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</si>
  <si>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</si>
  <si>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</si>
  <si>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</si>
  <si>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</si>
  <si>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</si>
  <si>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</si>
  <si>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</si>
  <si>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</si>
  <si>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</si>
  <si>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</si>
  <si>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</si>
  <si>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</si>
  <si>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</si>
  <si>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</si>
  <si>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</si>
  <si>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</si>
  <si>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</si>
  <si>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</si>
  <si>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</si>
  <si>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</si>
  <si>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</si>
  <si>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</si>
  <si>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</si>
  <si>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</si>
  <si>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</si>
  <si>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</si>
  <si>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</si>
  <si>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</si>
  <si>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</si>
  <si>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</si>
  <si>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</si>
  <si>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</si>
  <si>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</si>
  <si>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</si>
  <si>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</si>
  <si>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</si>
  <si>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</si>
  <si>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</si>
  <si>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</si>
  <si>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</si>
  <si>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</si>
  <si>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</si>
  <si>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</si>
  <si>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</si>
  <si>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</si>
  <si>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</si>
  <si>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</si>
  <si>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</si>
  <si>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</si>
  <si>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</si>
  <si>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</si>
  <si>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</si>
  <si>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</si>
  <si>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</si>
  <si>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</si>
  <si>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</si>
  <si>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</si>
  <si>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</si>
  <si>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</si>
  <si>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</si>
  <si>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</si>
  <si>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</si>
  <si>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</si>
  <si>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</si>
  <si>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</si>
  <si>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</si>
  <si>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</si>
  <si>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</si>
  <si>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</si>
  <si>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</si>
  <si>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</si>
  <si>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</si>
  <si>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</si>
  <si>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</si>
  <si>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</si>
  <si>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</si>
  <si>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</si>
  <si>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</si>
  <si>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</si>
  <si>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</si>
  <si>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</si>
  <si>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</si>
  <si>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</si>
  <si>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</si>
  <si>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</si>
  <si>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</si>
  <si>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</si>
  <si>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</si>
  <si>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</si>
  <si>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</si>
  <si>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</si>
  <si>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</si>
  <si>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</si>
  <si>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</si>
  <si>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</si>
  <si>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</si>
  <si>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</si>
  <si>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</si>
  <si>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</si>
  <si>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</si>
  <si>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</si>
  <si>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</si>
  <si>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</si>
  <si>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</si>
  <si>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</si>
  <si>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</si>
  <si>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</si>
  <si>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</si>
  <si>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</si>
  <si>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</si>
  <si>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</si>
  <si>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</si>
  <si>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</si>
  <si>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</si>
  <si>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</si>
  <si>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</si>
  <si>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</si>
  <si>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</si>
  <si>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</si>
  <si>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</si>
  <si>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</si>
  <si>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</si>
  <si>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</si>
  <si>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</si>
  <si>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</si>
  <si>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</si>
  <si>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</si>
  <si>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</si>
  <si>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</si>
  <si>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</si>
  <si>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</si>
  <si>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</si>
  <si>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</si>
  <si>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</si>
  <si>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</si>
  <si>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</si>
  <si>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</si>
  <si>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</si>
  <si>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</si>
  <si>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</si>
  <si>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</si>
  <si>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</si>
  <si>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</si>
  <si>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</si>
  <si>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</si>
  <si>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</si>
  <si>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</si>
  <si>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</si>
  <si>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</si>
  <si>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</si>
  <si>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</si>
  <si>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</si>
  <si>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</si>
  <si>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</si>
  <si>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</si>
  <si>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</si>
  <si>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</si>
  <si>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</si>
  <si>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</si>
  <si>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</si>
  <si>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</si>
  <si>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</si>
  <si>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</si>
  <si>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</si>
  <si>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</si>
  <si>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</si>
  <si>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</si>
  <si>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</si>
  <si>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</si>
  <si>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</si>
  <si>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</si>
  <si>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</si>
  <si>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</si>
  <si>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</si>
  <si>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</si>
  <si>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</si>
  <si>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</si>
  <si>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</si>
  <si>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</si>
  <si>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</si>
  <si>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</si>
  <si>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</si>
  <si>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</si>
  <si>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</si>
  <si>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</si>
  <si>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</si>
  <si>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</si>
  <si>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</si>
  <si>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</si>
  <si>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</si>
  <si>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</si>
  <si>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</si>
  <si>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</si>
  <si>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</si>
  <si>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</si>
  <si>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</si>
  <si>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</si>
  <si>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</si>
  <si>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</si>
  <si>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</si>
  <si>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</si>
  <si>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</si>
  <si>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</si>
  <si>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</si>
  <si>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</si>
  <si>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</si>
  <si>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</si>
  <si>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</si>
  <si>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</si>
  <si>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</si>
  <si>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</si>
  <si>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</si>
  <si>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</si>
  <si>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</si>
  <si>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</si>
  <si>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</si>
  <si>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</si>
  <si>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</si>
  <si>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</si>
  <si>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</si>
  <si>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</si>
  <si>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</si>
  <si>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</si>
  <si>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</si>
  <si>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</si>
  <si>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</si>
  <si>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</si>
  <si>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</si>
  <si>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</si>
  <si>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</si>
  <si>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</si>
  <si>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</si>
  <si>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</si>
  <si>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</si>
  <si>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</si>
  <si>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</si>
  <si>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</si>
  <si>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</si>
  <si>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</si>
  <si>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</si>
  <si>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</si>
  <si>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</si>
  <si>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</si>
  <si>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</si>
  <si>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</si>
  <si>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</si>
  <si>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</si>
  <si>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</si>
  <si>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</si>
  <si>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</si>
  <si>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</si>
  <si>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</si>
  <si>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</si>
  <si>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</si>
  <si>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</si>
  <si>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</si>
  <si>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</si>
  <si>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</si>
  <si>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</si>
  <si>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</si>
  <si>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</si>
  <si>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</si>
  <si>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</si>
  <si>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</si>
  <si>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</si>
  <si>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</si>
  <si>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</si>
  <si>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</si>
  <si>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</si>
  <si>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</si>
  <si>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</si>
  <si>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</si>
  <si>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</si>
  <si>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</si>
  <si>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</si>
  <si>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</si>
  <si>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</si>
  <si>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</si>
  <si>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</si>
  <si>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</si>
  <si>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</si>
  <si>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</si>
  <si>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</si>
  <si>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</si>
  <si>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</si>
  <si>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</si>
  <si>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</si>
  <si>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</si>
  <si>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</si>
  <si>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</si>
  <si>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</si>
  <si>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</si>
  <si>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</si>
  <si>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</si>
  <si>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</si>
  <si>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</si>
  <si>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</si>
  <si>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</si>
  <si>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</si>
  <si>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</si>
  <si>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</si>
  <si>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</si>
  <si>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</si>
  <si>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</si>
  <si>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</si>
  <si>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</si>
  <si>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</si>
  <si>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</si>
  <si>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</si>
  <si>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</si>
  <si>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</si>
  <si>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</si>
  <si>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</si>
  <si>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</si>
  <si>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</si>
  <si>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</si>
  <si>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</si>
  <si>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</si>
  <si>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</si>
  <si>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</si>
  <si>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</si>
  <si>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</si>
  <si>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</si>
  <si>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</si>
  <si>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</si>
  <si>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</si>
  <si>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</si>
  <si>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</si>
  <si>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</si>
  <si>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</si>
  <si>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</si>
  <si>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</si>
  <si>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</si>
  <si>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</si>
  <si>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</si>
  <si>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</si>
  <si>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</si>
  <si>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</si>
  <si>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</si>
  <si>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</si>
  <si>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</si>
  <si>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</si>
  <si>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</si>
  <si>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</si>
  <si>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</si>
  <si>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</si>
  <si>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</si>
  <si>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</si>
  <si>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</si>
  <si>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</si>
  <si>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</si>
  <si>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</si>
  <si>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</si>
  <si>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</si>
  <si>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</si>
  <si>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</si>
  <si>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</si>
  <si>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</si>
  <si>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</si>
  <si>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</si>
  <si>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</si>
  <si>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</si>
  <si>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</si>
  <si>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</si>
  <si>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</si>
  <si>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</si>
  <si>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</si>
  <si>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</si>
  <si>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</si>
  <si>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</si>
  <si>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</si>
  <si>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</si>
  <si>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</si>
  <si>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</si>
  <si>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</si>
  <si>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</si>
  <si>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</si>
  <si>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</si>
  <si>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</si>
  <si>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</si>
  <si>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</si>
  <si>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</si>
  <si>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</si>
  <si>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</si>
  <si>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</si>
  <si>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</si>
  <si>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</si>
  <si>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</si>
  <si>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</si>
  <si>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</si>
  <si>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</si>
  <si>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</si>
  <si>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</si>
  <si>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</si>
  <si>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</si>
  <si>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</si>
  <si>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</si>
  <si>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</si>
  <si>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</si>
  <si>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</si>
  <si>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</si>
  <si>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</si>
  <si>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</si>
  <si>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</si>
  <si>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</si>
  <si>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</si>
  <si>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</si>
  <si>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</si>
  <si>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</si>
  <si>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</si>
  <si>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</si>
  <si>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</si>
  <si>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</si>
  <si>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</si>
  <si>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</si>
  <si>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</si>
  <si>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</si>
  <si>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</si>
  <si>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</si>
  <si>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</si>
  <si>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</si>
  <si>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</si>
  <si>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</si>
  <si>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</si>
  <si>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</si>
  <si>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</si>
  <si>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</si>
  <si>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</si>
  <si>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</si>
  <si>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</si>
  <si>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</si>
  <si>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</si>
  <si>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</si>
  <si>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</si>
  <si>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</si>
  <si>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</si>
  <si>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</si>
  <si>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</si>
  <si>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</si>
  <si>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</si>
  <si>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</si>
  <si>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</si>
  <si>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</si>
  <si>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</si>
  <si>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</si>
  <si>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</si>
  <si>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</si>
  <si>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</si>
  <si>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</si>
  <si>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</si>
  <si>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</si>
  <si>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</si>
  <si>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</si>
  <si>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</si>
  <si>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</si>
  <si>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</si>
  <si>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</si>
  <si>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</si>
  <si>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</si>
  <si>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</si>
  <si>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</si>
  <si>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</si>
  <si>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</si>
  <si>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</si>
  <si>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</si>
  <si>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</si>
  <si>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</si>
  <si>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</si>
  <si>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</si>
  <si>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</si>
  <si>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</si>
  <si>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</si>
  <si>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</si>
  <si>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</si>
  <si>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</si>
  <si>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</si>
  <si>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</si>
  <si>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</si>
  <si>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</si>
  <si>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</si>
  <si>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</si>
  <si>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</si>
  <si>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</si>
  <si>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</si>
  <si>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</si>
  <si>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</si>
  <si>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</si>
  <si>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</si>
  <si>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</si>
  <si>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</si>
  <si>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</si>
  <si>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</si>
  <si>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</si>
  <si>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</si>
  <si>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</si>
  <si>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</si>
  <si>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</si>
  <si>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</si>
  <si>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</si>
  <si>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</si>
  <si>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</si>
  <si>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</si>
  <si>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</si>
  <si>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</si>
  <si>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</si>
  <si>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</si>
  <si>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</si>
  <si>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</si>
  <si>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</si>
  <si>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</si>
  <si>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</si>
  <si>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</si>
  <si>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</si>
  <si>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</si>
  <si>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</si>
  <si>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</si>
  <si>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</si>
  <si>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</si>
  <si>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</si>
  <si>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</si>
  <si>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</si>
  <si>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</si>
  <si>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</si>
  <si>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</si>
  <si>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</si>
  <si>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</si>
  <si>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</si>
  <si>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</si>
  <si>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</si>
  <si>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</si>
  <si>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</si>
  <si>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</si>
  <si>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</si>
  <si>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</si>
  <si>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</si>
  <si>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</si>
  <si>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</si>
  <si>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</si>
  <si>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</si>
  <si>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</si>
  <si>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</si>
  <si>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</si>
  <si>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</si>
  <si>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</si>
  <si>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</si>
  <si>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</si>
  <si>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</si>
  <si>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</si>
  <si>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</si>
  <si>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</si>
  <si>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</si>
  <si>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</si>
  <si>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</si>
  <si>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</si>
  <si>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</si>
  <si>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</si>
  <si>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周会来</t>
  </si>
  <si>
    <t>坐落：</t>
  </si>
  <si>
    <t>容城县午方北庄村</t>
  </si>
  <si>
    <t>调查编号：</t>
  </si>
  <si>
    <t>0201015-01-02-0003-Z1</t>
  </si>
  <si>
    <t>价值时点：</t>
  </si>
  <si>
    <t>2024年10月24日</t>
  </si>
  <si>
    <t>报告编号：</t>
  </si>
  <si>
    <t>康正（容城县）2024评字第7号-午方北庄村</t>
  </si>
  <si>
    <t>2-3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</si>
  <si>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</si>
  <si>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</si>
  <si>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</si>
  <si>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</si>
  <si>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</si>
  <si>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</si>
  <si>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</si>
  <si>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</si>
  <si>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</si>
  <si>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</si>
  <si>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</si>
  <si>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</si>
  <si>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</si>
  <si>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</si>
  <si>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</si>
  <si>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</si>
  <si>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</si>
  <si>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</si>
  <si>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</si>
  <si>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</si>
  <si>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</si>
  <si>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</si>
  <si>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</si>
  <si>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</si>
  <si>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</si>
  <si>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</si>
  <si>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</si>
  <si>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</si>
  <si>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</si>
  <si>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</si>
  <si>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</si>
  <si>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</si>
  <si>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</si>
  <si>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</si>
  <si>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</si>
  <si>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</si>
  <si>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</si>
  <si>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</si>
  <si>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</si>
  <si>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</si>
  <si>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</si>
  <si>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</si>
  <si>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</si>
  <si>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</si>
  <si>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</si>
  <si>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</si>
  <si>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</si>
  <si>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</si>
  <si>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</si>
  <si>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</si>
  <si>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</si>
  <si>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</si>
  <si>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</si>
  <si>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</si>
  <si>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</si>
  <si>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</si>
  <si>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</si>
  <si>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</si>
  <si>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</si>
  <si>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</si>
  <si>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</si>
  <si>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</si>
  <si>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</si>
  <si>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</si>
  <si>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</si>
  <si>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</si>
  <si>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</si>
  <si>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</si>
  <si>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</si>
  <si>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</si>
  <si>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</si>
  <si>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</si>
  <si>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</si>
  <si>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</si>
  <si>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</si>
  <si>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</si>
  <si>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</si>
  <si>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</si>
  <si>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</si>
  <si>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</si>
  <si>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</si>
  <si>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</si>
  <si>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</si>
  <si>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</si>
  <si>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</si>
  <si>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</si>
  <si>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</si>
  <si>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</si>
  <si>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</si>
  <si>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</si>
  <si>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</si>
  <si>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</si>
  <si>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</si>
  <si>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</si>
  <si>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</si>
  <si>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</si>
  <si>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</si>
  <si>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</si>
  <si>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</si>
  <si>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</si>
  <si>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</si>
  <si>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</si>
  <si>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</si>
  <si>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</si>
  <si>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</si>
  <si>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</si>
  <si>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</si>
  <si>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</si>
  <si>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</si>
  <si>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</si>
  <si>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</si>
  <si>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</si>
  <si>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</si>
  <si>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</si>
  <si>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</si>
  <si>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</si>
  <si>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</si>
  <si>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</si>
  <si>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</si>
  <si>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</si>
  <si>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</si>
  <si>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</si>
  <si>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</si>
  <si>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</si>
  <si>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</si>
  <si>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</si>
  <si>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</si>
  <si>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</si>
  <si>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</si>
  <si>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</si>
  <si>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</si>
  <si>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</si>
  <si>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</si>
  <si>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</si>
  <si>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</si>
  <si>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</si>
  <si>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</si>
  <si>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</si>
  <si>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</si>
  <si>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</si>
  <si>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</si>
  <si>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</si>
  <si>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</si>
  <si>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</si>
  <si>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</si>
  <si>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</si>
  <si>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</si>
  <si>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</si>
  <si>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</si>
  <si>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</si>
  <si>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</si>
  <si>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</si>
  <si>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</si>
  <si>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</si>
  <si>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</si>
  <si>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</si>
  <si>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</si>
  <si>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</si>
  <si>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</si>
  <si>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</si>
  <si>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</si>
  <si>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</si>
  <si>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</si>
  <si>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</si>
  <si>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</si>
  <si>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</si>
  <si>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</si>
  <si>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</si>
  <si>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</si>
  <si>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</si>
  <si>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</si>
  <si>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</si>
  <si>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</si>
  <si>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</si>
  <si>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</si>
  <si>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</si>
  <si>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</si>
  <si>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</si>
  <si>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</si>
  <si>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</si>
  <si>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</si>
  <si>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</si>
  <si>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</si>
  <si>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洗澡间</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</si>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</sst>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0201015-01-02-0003-Z1</v>
      </c>
      <c r="C2" s="335">
        <f>输机表!P2</f>
        <v>0</v>
      </c>
      <c r="D2" s="335" t="str">
        <f>输机表!U2&amp;输机表!Y2</f>
        <v>康正（容城县）2024评字第7号-午方北庄村2-3</v>
      </c>
      <c r="E2" s="335" t="str">
        <f>输机表!D2</f>
        <v>周会来</v>
      </c>
      <c r="F2" s="335" t="str">
        <f>输机表!F2</f>
        <v>容城县午方北庄村</v>
      </c>
      <c r="G2" s="335">
        <f ca="1">结果通知单!C12</f>
        <v>181.69</v>
      </c>
      <c r="H2" s="335">
        <f ca="1">结果通知单!N7</f>
        <v>181.69</v>
      </c>
      <c r="I2" s="335">
        <f ca="1">结果通知单!O7</f>
        <v>0</v>
      </c>
      <c r="J2" s="335">
        <f ca="1">结果通知单!P7</f>
        <v>0</v>
      </c>
      <c r="K2" s="335">
        <f ca="1">结果通知单!G12</f>
        <v>260907</v>
      </c>
      <c r="L2" s="335">
        <f ca="1">结果通知单!G41</f>
        <v>80760</v>
      </c>
      <c r="M2" s="335">
        <f ca="1">IF(K2+L2=结果通知单!C42,K2+L2,"请检查")</f>
        <v>341667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H185" workbookViewId="0">
      <selection activeCell="T190" sqref="T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3.9</v>
      </c>
      <c r="F4" s="87" t="s">
        <v>863</v>
      </c>
      <c r="G4" s="87" t="s">
        <v>864</v>
      </c>
      <c r="H4" s="87" t="s">
        <v>865</v>
      </c>
      <c r="I4" s="87">
        <v>37</v>
      </c>
      <c r="J4" s="87">
        <v>4</v>
      </c>
      <c r="K4" s="87" t="s">
        <v>866</v>
      </c>
      <c r="L4" s="87" t="s">
        <v>867</v>
      </c>
      <c r="M4" s="87">
        <v>0.9</v>
      </c>
      <c r="N4" s="87">
        <v>0.2</v>
      </c>
      <c r="O4" s="87" t="s">
        <v>868</v>
      </c>
      <c r="P4" s="87" t="s">
        <v>868</v>
      </c>
      <c r="Q4" s="87" t="s">
        <v>869</v>
      </c>
      <c r="R4" s="87" t="s">
        <v>868</v>
      </c>
      <c r="S4" s="124">
        <v>181.69</v>
      </c>
      <c r="T4" s="124" t="s">
        <v>870</v>
      </c>
      <c r="U4" s="124"/>
      <c r="V4" s="125"/>
      <c r="W4" s="91">
        <f>ROUND(F5*ROUND(E5+G5+H5+I5+J5+K5+L5+M5+N5+O5+P5+Q5+R5+U5+T5+1,3)*V5,0)</f>
        <v>1178</v>
      </c>
      <c r="X4" s="126">
        <f>ROUND(L60/S4,0)</f>
        <v>258</v>
      </c>
      <c r="Y4" s="126">
        <f>W4+X4</f>
        <v>1436</v>
      </c>
      <c r="Z4" s="143">
        <f>ROUND(Y4*S4,0)</f>
        <v>260907</v>
      </c>
      <c r="AA4" s="144">
        <f>IF(Q4="无",0,IF(Q4="地暖",0,S4))</f>
        <v>181.69</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v>3</v>
      </c>
      <c r="E6" s="87">
        <v>3.3</v>
      </c>
      <c r="F6" s="87" t="s">
        <v>907</v>
      </c>
      <c r="G6" s="87" t="s">
        <v>873</v>
      </c>
      <c r="H6" s="87" t="s">
        <v>865</v>
      </c>
      <c r="I6" s="87">
        <v>24</v>
      </c>
      <c r="J6" s="87">
        <v>1</v>
      </c>
      <c r="K6" s="87" t="s">
        <v>866</v>
      </c>
      <c r="L6" s="87" t="s">
        <v>867</v>
      </c>
      <c r="M6" s="87">
        <v>0.1</v>
      </c>
      <c r="N6" s="87">
        <v>0.2</v>
      </c>
      <c r="O6" s="87" t="s">
        <v>868</v>
      </c>
      <c r="P6" s="87" t="s">
        <v>868</v>
      </c>
      <c r="Q6" s="87" t="s">
        <v>867</v>
      </c>
      <c r="R6" s="87" t="s">
        <v>868</v>
      </c>
      <c r="S6" s="124">
        <v>60.66</v>
      </c>
      <c r="T6" s="124" t="s">
        <v>870</v>
      </c>
      <c r="U6" s="124"/>
      <c r="V6" s="125"/>
      <c r="W6" s="129">
        <f>ROUND(F7*ROUND(E7+G7+H7+I7+J7+K7+L7+M7+N7+O7+P7+Q7+R7+U7+T7+1,3)*V7,0)</f>
        <v>806</v>
      </c>
      <c r="X6" s="130">
        <f>ROUND(X60/S6,0)</f>
        <v>26</v>
      </c>
      <c r="Y6" s="126">
        <f t="shared" ref="Y6" si="3">W6+X6</f>
        <v>832</v>
      </c>
      <c r="Z6" s="143">
        <f t="shared" ref="Z6" si="4">ROUND(Y6*S6,0)</f>
        <v>50469</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0.04</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-0.02</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907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30</v>
      </c>
      <c r="D30" s="103" t="s">
        <v>35</v>
      </c>
      <c r="E30" s="103"/>
      <c r="F30" s="104" t="str">
        <f>+D30</f>
        <v>30、40地砖、马赛克</v>
      </c>
      <c r="G30" s="105">
        <f>S4</f>
        <v>181.69</v>
      </c>
      <c r="H30" s="105"/>
      <c r="I30" s="117" t="str">
        <f t="shared" ref="I30:I59" si="48">VLOOKUP(F30,价格表,2,0)</f>
        <v>㎡</v>
      </c>
      <c r="J30" s="104">
        <f t="shared" ref="J30:J59" si="49">VLOOKUP(F30,价格表,5,0)</f>
        <v>60</v>
      </c>
      <c r="K30" s="118">
        <f>$V$5</f>
        <v>0.88</v>
      </c>
      <c r="L30" s="104">
        <f>ROUND(IFERROR(ROUND(G30,2)*J30*K30,),0)</f>
        <v>9593</v>
      </c>
      <c r="M30" s="110"/>
      <c r="N30" s="102">
        <v>1</v>
      </c>
      <c r="O30" s="103" t="s">
        <v>60</v>
      </c>
      <c r="P30" s="103" t="s">
        <v>65</v>
      </c>
      <c r="Q30" s="103"/>
      <c r="R30" s="135" t="str">
        <f>+P30</f>
        <v>普通石膏板吊顶</v>
      </c>
      <c r="S30" s="136"/>
      <c r="T30" s="105">
        <f>S6</f>
        <v>60.66</v>
      </c>
      <c r="U30" s="117" t="str">
        <f t="shared" ref="U30:U59" si="50">VLOOKUP(R30,价格表,2,0)</f>
        <v>㎡</v>
      </c>
      <c r="V30" s="104">
        <f t="shared" ref="V30:V59" si="51">VLOOKUP(R30,价格表,5,0)</f>
        <v>30</v>
      </c>
      <c r="W30" s="118">
        <f>$V$7</f>
        <v>0.85</v>
      </c>
      <c r="X30" s="104">
        <f>ROUND(IFERROR(ROUND(T30,2)*V30*W30,),0)</f>
        <v>1547</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62</v>
      </c>
      <c r="E31" s="103"/>
      <c r="F31" s="104" t="str">
        <f t="shared" ref="F31:F59" si="52">+D31</f>
        <v>PVC吊顶</v>
      </c>
      <c r="G31" s="105">
        <f>S4/5*2</f>
        <v>72.676</v>
      </c>
      <c r="H31" s="105"/>
      <c r="I31" s="117" t="str">
        <f t="shared" si="48"/>
        <v>㎡</v>
      </c>
      <c r="J31" s="104">
        <f t="shared" si="49"/>
        <v>60</v>
      </c>
      <c r="K31" s="118">
        <f t="shared" ref="K31:K59" si="53">$V$5</f>
        <v>0.88</v>
      </c>
      <c r="L31" s="104">
        <f t="shared" ref="L31:L59" si="54">ROUND(IFERROR(ROUND(G31,2)*J31*K31,),0)</f>
        <v>3838</v>
      </c>
      <c r="M31" s="110"/>
      <c r="N31" s="102">
        <v>2</v>
      </c>
      <c r="O31" s="103"/>
      <c r="P31" s="103"/>
      <c r="Q31" s="103"/>
      <c r="R31" s="135">
        <f t="shared" ref="R31:R50" si="55">+P31</f>
        <v>0</v>
      </c>
      <c r="S31" s="136"/>
      <c r="T31" s="105"/>
      <c r="U31" s="117" t="e">
        <f t="shared" si="50"/>
        <v>#N/A</v>
      </c>
      <c r="V31" s="104" t="e">
        <f t="shared" si="51"/>
        <v>#N/A</v>
      </c>
      <c r="W31" s="118">
        <f t="shared" ref="W31:W59" si="56">$V$7</f>
        <v>0.85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报告编号：康正（容城县）2024评字第7号-午方北庄村2-3</v>
      </c>
      <c r="EZ31" s="263"/>
      <c r="FA31" s="263"/>
      <c r="FB31" s="263"/>
      <c r="FC31" s="263"/>
    </row>
    <row r="32" ht="22.15" customHeight="1" spans="1:159">
      <c r="A32" s="101"/>
      <c r="B32" s="102">
        <v>3</v>
      </c>
      <c r="C32" s="103" t="s">
        <v>60</v>
      </c>
      <c r="D32" s="103" t="s">
        <v>67</v>
      </c>
      <c r="E32" s="103"/>
      <c r="F32" s="104" t="str">
        <f t="shared" si="52"/>
        <v>纸面石膏板吊顶</v>
      </c>
      <c r="G32" s="105">
        <f>7.4*4.1</f>
        <v>30.34</v>
      </c>
      <c r="H32" s="105"/>
      <c r="I32" s="117" t="str">
        <f t="shared" si="48"/>
        <v>㎡</v>
      </c>
      <c r="J32" s="104">
        <f t="shared" si="49"/>
        <v>100</v>
      </c>
      <c r="K32" s="118">
        <f t="shared" si="53"/>
        <v>0.88</v>
      </c>
      <c r="L32" s="104">
        <f t="shared" si="54"/>
        <v>2670</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941</v>
      </c>
      <c r="EW32" s="39" t="str">
        <f>D2</f>
        <v>周会来</v>
      </c>
      <c r="EX32" s="40"/>
      <c r="EY32" s="41" t="s">
        <v>942</v>
      </c>
      <c r="EZ32" s="42"/>
      <c r="FA32" s="39">
        <f>G2</f>
        <v>0</v>
      </c>
      <c r="FB32" s="43"/>
      <c r="FC32" s="40"/>
    </row>
    <row r="33" ht="21.6" customHeight="1" spans="1:159">
      <c r="A33" s="101"/>
      <c r="B33" s="102">
        <v>4</v>
      </c>
      <c r="C33" s="103" t="s">
        <v>60</v>
      </c>
      <c r="D33" s="103" t="s">
        <v>65</v>
      </c>
      <c r="E33" s="103"/>
      <c r="F33" s="104" t="str">
        <f t="shared" si="52"/>
        <v>普通石膏板吊顶</v>
      </c>
      <c r="G33" s="105">
        <f>G30-G31-G32</f>
        <v>78.674</v>
      </c>
      <c r="H33" s="105"/>
      <c r="I33" s="117" t="str">
        <f t="shared" si="48"/>
        <v>㎡</v>
      </c>
      <c r="J33" s="104">
        <f t="shared" si="49"/>
        <v>30</v>
      </c>
      <c r="K33" s="118">
        <f t="shared" si="53"/>
        <v>0.88</v>
      </c>
      <c r="L33" s="104">
        <f t="shared" si="54"/>
        <v>2077</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5</v>
      </c>
      <c r="H34" s="105"/>
      <c r="I34" s="117" t="str">
        <f t="shared" si="48"/>
        <v>个</v>
      </c>
      <c r="J34" s="104">
        <f t="shared" si="49"/>
        <v>500</v>
      </c>
      <c r="K34" s="118">
        <f t="shared" si="53"/>
        <v>0.88</v>
      </c>
      <c r="L34" s="104">
        <f t="shared" si="54"/>
        <v>2200</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t="s">
        <v>80</v>
      </c>
      <c r="D35" s="103" t="s">
        <v>95</v>
      </c>
      <c r="E35" s="103"/>
      <c r="F35" s="104" t="str">
        <f t="shared" si="52"/>
        <v>窗帘附件</v>
      </c>
      <c r="G35" s="105">
        <v>1</v>
      </c>
      <c r="H35" s="105"/>
      <c r="I35" s="117" t="str">
        <f t="shared" si="48"/>
        <v>套</v>
      </c>
      <c r="J35" s="104">
        <f t="shared" si="49"/>
        <v>200</v>
      </c>
      <c r="K35" s="118">
        <f t="shared" si="53"/>
        <v>0.88</v>
      </c>
      <c r="L35" s="104">
        <f t="shared" si="54"/>
        <v>176</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108</v>
      </c>
      <c r="E36" s="103"/>
      <c r="F36" s="104" t="str">
        <f t="shared" si="52"/>
        <v>普通壁纸</v>
      </c>
      <c r="G36" s="105">
        <f>(7.2*8+19.5*4)*3.9-1.5*10-1.7*2.7*2-9.5*1-1.7*2.6*3-8.9*1.3</f>
        <v>470.33</v>
      </c>
      <c r="H36" s="105"/>
      <c r="I36" s="117" t="str">
        <f t="shared" si="48"/>
        <v>㎡</v>
      </c>
      <c r="J36" s="104">
        <f t="shared" si="49"/>
        <v>40</v>
      </c>
      <c r="K36" s="118">
        <f t="shared" si="53"/>
        <v>0.88</v>
      </c>
      <c r="L36" s="104">
        <f t="shared" si="54"/>
        <v>16556</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110</v>
      </c>
      <c r="E37" s="103"/>
      <c r="F37" s="104" t="str">
        <f t="shared" si="52"/>
        <v>普通内墙贴砖</v>
      </c>
      <c r="G37" s="105">
        <f>8.9*1.3+9.5*1</f>
        <v>21.07</v>
      </c>
      <c r="H37" s="105"/>
      <c r="I37" s="117" t="str">
        <f t="shared" si="48"/>
        <v>㎡</v>
      </c>
      <c r="J37" s="104">
        <f t="shared" si="49"/>
        <v>80</v>
      </c>
      <c r="K37" s="118">
        <f t="shared" si="53"/>
        <v>0.88</v>
      </c>
      <c r="L37" s="104">
        <f t="shared" si="54"/>
        <v>1483</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4</v>
      </c>
      <c r="H38" s="105"/>
      <c r="I38" s="117" t="str">
        <f t="shared" si="48"/>
        <v>个</v>
      </c>
      <c r="J38" s="104">
        <f t="shared" si="49"/>
        <v>200</v>
      </c>
      <c r="K38" s="118">
        <f t="shared" si="53"/>
        <v>0.88</v>
      </c>
      <c r="L38" s="104">
        <f t="shared" si="54"/>
        <v>704</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9.45</v>
      </c>
      <c r="BI38" s="172" t="str">
        <f t="shared" ref="BI38:BI51" si="67">I186</f>
        <v>㎡</v>
      </c>
      <c r="BJ38" s="172">
        <f ca="1" t="shared" ref="BJ38:BJ51" si="68">L186</f>
        <v>1701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v>4.8</v>
      </c>
      <c r="H39" s="105"/>
      <c r="I39" s="117" t="str">
        <f t="shared" si="48"/>
        <v>m</v>
      </c>
      <c r="J39" s="104">
        <f t="shared" si="49"/>
        <v>60</v>
      </c>
      <c r="K39" s="118">
        <f t="shared" si="53"/>
        <v>0.88</v>
      </c>
      <c r="L39" s="104">
        <f t="shared" si="54"/>
        <v>253</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影壁</v>
      </c>
      <c r="BH39" s="220">
        <f t="shared" ref="BH39:BH71" si="69">ROUND(G187,2)</f>
        <v>6.79</v>
      </c>
      <c r="BI39" s="172" t="str">
        <f t="shared" si="67"/>
        <v>㎡</v>
      </c>
      <c r="BJ39" s="172">
        <f ca="1" t="shared" si="68"/>
        <v>1086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v>
      </c>
      <c r="D40" s="103" t="s">
        <v>15</v>
      </c>
      <c r="E40" s="103"/>
      <c r="F40" s="104" t="str">
        <f t="shared" si="52"/>
        <v>外墙普通贴砖</v>
      </c>
      <c r="G40" s="105">
        <f>(19.5+2.4)*4-1.7*2.7*2-1.7*2.6*3</f>
        <v>65.16</v>
      </c>
      <c r="H40" s="105"/>
      <c r="I40" s="117" t="str">
        <f t="shared" si="48"/>
        <v>㎡</v>
      </c>
      <c r="J40" s="104">
        <f t="shared" si="49"/>
        <v>85</v>
      </c>
      <c r="K40" s="118">
        <f t="shared" si="53"/>
        <v>0.88</v>
      </c>
      <c r="L40" s="104">
        <f t="shared" si="54"/>
        <v>4874</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94.82</v>
      </c>
      <c r="BI40" s="172" t="str">
        <f t="shared" si="67"/>
        <v>㎡</v>
      </c>
      <c r="BJ40" s="172">
        <f ca="1" t="shared" si="68"/>
        <v>13275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c r="E41" s="103"/>
      <c r="F41" s="104" t="s">
        <v>952</v>
      </c>
      <c r="G41" s="105">
        <v>1</v>
      </c>
      <c r="H41" s="105"/>
      <c r="I41" s="117" t="s">
        <v>83</v>
      </c>
      <c r="J41" s="104">
        <v>1000</v>
      </c>
      <c r="K41" s="118">
        <f t="shared" si="53"/>
        <v>0.88</v>
      </c>
      <c r="L41" s="104">
        <f t="shared" si="54"/>
        <v>880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砖墙</v>
      </c>
      <c r="BH41" s="220">
        <f t="shared" si="69"/>
        <v>34.5</v>
      </c>
      <c r="BI41" s="172" t="str">
        <f t="shared" si="67"/>
        <v>㎡</v>
      </c>
      <c r="BJ41" s="172">
        <f ca="1" t="shared" si="68"/>
        <v>8280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132</v>
      </c>
      <c r="D42" s="103" t="s">
        <v>139</v>
      </c>
      <c r="E42" s="103"/>
      <c r="F42" s="104" t="str">
        <f t="shared" si="52"/>
        <v>普通整体厨房</v>
      </c>
      <c r="G42" s="105">
        <v>3.5</v>
      </c>
      <c r="H42" s="105"/>
      <c r="I42" s="117" t="str">
        <f t="shared" si="48"/>
        <v>m</v>
      </c>
      <c r="J42" s="104">
        <f t="shared" si="49"/>
        <v>350</v>
      </c>
      <c r="K42" s="118">
        <f t="shared" si="53"/>
        <v>0.88</v>
      </c>
      <c r="L42" s="104">
        <f t="shared" si="54"/>
        <v>1078</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广场砖、彩砖地面</v>
      </c>
      <c r="BH42" s="220">
        <f t="shared" si="69"/>
        <v>67.83</v>
      </c>
      <c r="BI42" s="172" t="str">
        <f t="shared" si="67"/>
        <v>㎡</v>
      </c>
      <c r="BJ42" s="172">
        <f ca="1" t="shared" si="68"/>
        <v>4070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80</v>
      </c>
      <c r="D43" s="103" t="s">
        <v>97</v>
      </c>
      <c r="E43" s="103"/>
      <c r="F43" s="104" t="str">
        <f t="shared" si="52"/>
        <v>铁质防盗网</v>
      </c>
      <c r="G43" s="105">
        <f>1.2*1.2*5</f>
        <v>7.2</v>
      </c>
      <c r="H43" s="105"/>
      <c r="I43" s="117" t="str">
        <f t="shared" si="48"/>
        <v>㎡</v>
      </c>
      <c r="J43" s="104">
        <f t="shared" si="49"/>
        <v>80</v>
      </c>
      <c r="K43" s="118">
        <f t="shared" si="53"/>
        <v>0.88</v>
      </c>
      <c r="L43" s="104">
        <f t="shared" si="54"/>
        <v>507</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平砖地面</v>
      </c>
      <c r="BH43" s="220">
        <f t="shared" si="69"/>
        <v>138.32</v>
      </c>
      <c r="BI43" s="172" t="str">
        <f t="shared" si="67"/>
        <v>㎡</v>
      </c>
      <c r="BJ43" s="172">
        <f ca="1" t="shared" si="68"/>
        <v>3458</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太阳能</v>
      </c>
      <c r="BH45" s="220">
        <f t="shared" si="69"/>
        <v>1</v>
      </c>
      <c r="BI45" s="172" t="str">
        <f t="shared" si="67"/>
        <v>台</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937</v>
      </c>
      <c r="EX45" s="57" t="s">
        <v>6</v>
      </c>
      <c r="EY45" s="57" t="s">
        <v>957</v>
      </c>
      <c r="EZ45" s="57" t="s">
        <v>956</v>
      </c>
      <c r="FA45" s="57" t="s">
        <v>937</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空调</v>
      </c>
      <c r="BH46" s="220">
        <f t="shared" si="69"/>
        <v>1</v>
      </c>
      <c r="BI46" s="172" t="str">
        <f t="shared" si="67"/>
        <v>台</v>
      </c>
      <c r="BJ46" s="172">
        <f ca="1" t="shared" si="68"/>
        <v>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9.45</v>
      </c>
      <c r="EX46" s="58" t="str">
        <f ca="1">IFERROR(VLOOKUP(FE46,$BD$38:$BJ$92,6,0),"")</f>
        <v>㎡</v>
      </c>
      <c r="EY46" s="59">
        <f ca="1">IF(EV46="","",SUMIF($BG$38:$BG$107,EV46,$BJ$38:$BJ$107))</f>
        <v>1701</v>
      </c>
      <c r="EZ46" s="59" t="str">
        <f ca="1">IFERROR(VLOOKUP(FF46,$BD$38:$BJ$92,4,0),"")</f>
        <v>砖墙</v>
      </c>
      <c r="FA46" s="58">
        <f ca="1">IF(EZ46="","",SUMIF($BG$38:$BG$107,EZ46,$BH$38:$BH$107))</f>
        <v>129.32</v>
      </c>
      <c r="FB46" s="58" t="str">
        <f ca="1">IFERROR(VLOOKUP(FF46,$BD$38:$BJ$92,6,0),"")</f>
        <v>㎡</v>
      </c>
      <c r="FC46" s="59">
        <f ca="1">IF(EZ46="","",SUMIF($BG$38:$BG$107,EZ46,$BJ$38:$BJ$107))</f>
        <v>21555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宽带</v>
      </c>
      <c r="BH47" s="220">
        <f t="shared" si="69"/>
        <v>1</v>
      </c>
      <c r="BI47" s="172" t="str">
        <f t="shared" si="67"/>
        <v>条</v>
      </c>
      <c r="BJ47" s="172">
        <f ca="1" t="shared" si="68"/>
        <v>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67.83</v>
      </c>
      <c r="EX47" s="58" t="str">
        <f ca="1">IFERROR(VLOOKUP(FE47,$BD$38:$BJ$92,6,0),"")</f>
        <v>㎡</v>
      </c>
      <c r="EY47" s="59">
        <f ca="1">IF(EV47="","",SUMIF($BG$38:$BG$107,EV47,$BJ$38:$BJ$107))</f>
        <v>4070</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监控摄像头</v>
      </c>
      <c r="BH48" s="220">
        <f t="shared" si="69"/>
        <v>3</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1</v>
      </c>
      <c r="FB48" s="58" t="str">
        <f ca="1">IFERROR(VLOOKUP(FF48,$BD$38:$BJ$92,6,0),"")</f>
        <v>台</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台阶</v>
      </c>
      <c r="BH49" s="220">
        <f t="shared" si="69"/>
        <v>6.65</v>
      </c>
      <c r="BI49" s="172" t="str">
        <f t="shared" si="67"/>
        <v>㎡</v>
      </c>
      <c r="BJ49" s="172">
        <f ca="1" t="shared" si="68"/>
        <v>2328</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3</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灶台</v>
      </c>
      <c r="BH50" s="220">
        <f t="shared" si="69"/>
        <v>2</v>
      </c>
      <c r="BI50" s="172" t="str">
        <f t="shared" si="67"/>
        <v>个</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6.65</v>
      </c>
      <c r="EX50" s="58" t="str">
        <f ca="1">IFERROR(VLOOKUP(FE50,$BD$38:$BJ$92,6,0),"")</f>
        <v>㎡</v>
      </c>
      <c r="EY50" s="59">
        <f ca="1">IF(EV50="","",SUMIF($BG$38:$BG$107,EV50,$BJ$38:$BJ$107))</f>
        <v>2328</v>
      </c>
      <c r="EZ50" s="59" t="str">
        <f ca="1">IFERROR(VLOOKUP(FF50,$BD$38:$BJ$92,4,0),"")</f>
        <v>灶台</v>
      </c>
      <c r="FA50" s="58">
        <f ca="1">IF(EZ50="","",SUMIF($BG$38:$BG$107,EZ50,$BH$38:$BH$107))</f>
        <v>2</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火炕</v>
      </c>
      <c r="BH51" s="220">
        <f t="shared" si="69"/>
        <v>3</v>
      </c>
      <c r="BI51" s="172" t="str">
        <f t="shared" si="67"/>
        <v>个</v>
      </c>
      <c r="BJ51" s="172">
        <f ca="1" t="shared" si="68"/>
        <v>3000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化粪池</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水泥、水磨石平台</v>
      </c>
      <c r="BH53" s="220">
        <f t="shared" si="69"/>
        <v>47.78</v>
      </c>
      <c r="BI53" s="172" t="str">
        <f t="shared" si="72"/>
        <v>㎡</v>
      </c>
      <c r="BJ53" s="172">
        <f ca="1" t="shared" si="73"/>
        <v>8600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不锈钢水箱</v>
      </c>
      <c r="BH54" s="220">
        <f t="shared" si="69"/>
        <v>1</v>
      </c>
      <c r="BI54" s="172" t="str">
        <f t="shared" si="72"/>
        <v>个</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平砖地面</v>
      </c>
      <c r="BH55" s="220">
        <f t="shared" si="69"/>
        <v>64.46</v>
      </c>
      <c r="BI55" s="172" t="str">
        <f t="shared" si="72"/>
        <v>㎡</v>
      </c>
      <c r="BJ55" s="172">
        <f ca="1" t="shared" si="73"/>
        <v>1612</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窝</v>
      </c>
      <c r="BH56" s="220">
        <f t="shared" si="69"/>
        <v>1</v>
      </c>
      <c r="BI56" s="172" t="str">
        <f t="shared" si="72"/>
        <v>个</v>
      </c>
      <c r="BJ56" s="172">
        <f ca="1" t="shared" si="73"/>
        <v>150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1"/>
        <v>平砖地面</v>
      </c>
      <c r="BH57" s="220">
        <f t="shared" si="69"/>
        <v>184.97</v>
      </c>
      <c r="BI57" s="172" t="str">
        <f t="shared" si="72"/>
        <v>㎡</v>
      </c>
      <c r="BJ57" s="172">
        <f ca="1" t="shared" si="73"/>
        <v>4624</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17</v>
      </c>
      <c r="BE58" s="172">
        <f ca="1">IF(BJ58=0,0,IF(COUNTIF($BG58:$BG$107,BG58)&lt;2,1,0))</f>
        <v>1</v>
      </c>
      <c r="BF58" s="172">
        <v>21</v>
      </c>
      <c r="BG58" s="172" t="str">
        <f t="shared" si="71"/>
        <v>影壁</v>
      </c>
      <c r="BH58" s="220">
        <f t="shared" si="69"/>
        <v>11.04</v>
      </c>
      <c r="BI58" s="172" t="str">
        <f t="shared" si="72"/>
        <v>㎡</v>
      </c>
      <c r="BJ58" s="172">
        <f ca="1" t="shared" si="73"/>
        <v>1766</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材树</v>
      </c>
      <c r="BH59" s="220">
        <f t="shared" si="69"/>
        <v>1</v>
      </c>
      <c r="BI59" s="172" t="str">
        <f t="shared" si="72"/>
        <v>棵</v>
      </c>
      <c r="BJ59" s="172">
        <f ca="1" t="shared" si="73"/>
        <v>80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46889</v>
      </c>
      <c r="M60" s="120"/>
      <c r="N60" s="107"/>
      <c r="O60" s="103" t="s">
        <v>959</v>
      </c>
      <c r="P60" s="103"/>
      <c r="Q60" s="103"/>
      <c r="R60" s="108"/>
      <c r="S60" s="108"/>
      <c r="T60" s="105"/>
      <c r="U60" s="87"/>
      <c r="V60" s="119"/>
      <c r="W60" s="119"/>
      <c r="X60" s="117">
        <f>SUM(X30:X59)</f>
        <v>1547</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3</v>
      </c>
      <c r="BI60" s="172" t="str">
        <f t="shared" si="72"/>
        <v>棵</v>
      </c>
      <c r="BJ60" s="172">
        <f ca="1" t="shared" si="73"/>
        <v>150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3</v>
      </c>
      <c r="EX60" s="58" t="str">
        <f ca="1" t="shared" ref="EX60:EX71" si="77">IFERROR(VLOOKUP(FE60,$BD$38:$BJ$92,6,0),"")</f>
        <v>个</v>
      </c>
      <c r="EY60" s="59">
        <f ca="1" t="shared" ref="EY60:EY71" si="78">IF(EV60="","",SUMIF($BG$38:$BG$107,EV60,$BJ$38:$BJ$107))</f>
        <v>3000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18</v>
      </c>
      <c r="BI61" s="172" t="str">
        <f t="shared" si="72"/>
        <v>棵</v>
      </c>
      <c r="BJ61" s="172">
        <f ca="1" t="shared" si="73"/>
        <v>3600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47.78</v>
      </c>
      <c r="EX61" s="58" t="str">
        <f ca="1" t="shared" si="77"/>
        <v>㎡</v>
      </c>
      <c r="EY61" s="59">
        <f ca="1" t="shared" si="78"/>
        <v>8600</v>
      </c>
      <c r="EZ61" s="59" t="str">
        <f ca="1" t="shared" si="79"/>
        <v>不锈钢水箱</v>
      </c>
      <c r="FA61" s="58">
        <f ca="1" t="shared" si="80"/>
        <v>1</v>
      </c>
      <c r="FB61" s="58" t="str">
        <f ca="1" t="shared" si="81"/>
        <v>个</v>
      </c>
      <c r="FC61" s="59">
        <f ca="1" t="shared" si="82"/>
        <v>600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3</v>
      </c>
      <c r="BI62" s="172" t="str">
        <f t="shared" si="72"/>
        <v>棵</v>
      </c>
      <c r="BJ62" s="172">
        <f ca="1" t="shared" si="73"/>
        <v>1200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窝</v>
      </c>
      <c r="EW62" s="58">
        <f ca="1" t="shared" si="76"/>
        <v>1</v>
      </c>
      <c r="EX62" s="58" t="str">
        <f ca="1" t="shared" si="77"/>
        <v>个</v>
      </c>
      <c r="EY62" s="59">
        <f ca="1" t="shared" si="78"/>
        <v>150</v>
      </c>
      <c r="EZ62" s="59" t="str">
        <f ca="1" t="shared" si="79"/>
        <v>平砖地面</v>
      </c>
      <c r="FA62" s="58">
        <f ca="1" t="shared" si="80"/>
        <v>387.75</v>
      </c>
      <c r="FB62" s="58" t="str">
        <f ca="1" t="shared" si="81"/>
        <v>㎡</v>
      </c>
      <c r="FC62" s="59">
        <f ca="1" t="shared" si="82"/>
        <v>9694</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19</v>
      </c>
      <c r="BE63" s="172">
        <f ca="1">IF(BJ63=0,0,IF(COUNTIF($BG63:$BG$107,BG63)&lt;2,1,0))</f>
        <v>1</v>
      </c>
      <c r="BF63" s="172">
        <v>26</v>
      </c>
      <c r="BG63" s="172" t="str">
        <f t="shared" si="71"/>
        <v>果树</v>
      </c>
      <c r="BH63" s="220">
        <f t="shared" si="69"/>
        <v>1</v>
      </c>
      <c r="BI63" s="172" t="str">
        <f t="shared" si="72"/>
        <v>棵</v>
      </c>
      <c r="BJ63" s="172">
        <f ca="1" t="shared" si="73"/>
        <v>850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影壁</v>
      </c>
      <c r="EW63" s="58">
        <f ca="1" t="shared" si="76"/>
        <v>17.83</v>
      </c>
      <c r="EX63" s="58" t="str">
        <f ca="1" t="shared" si="77"/>
        <v>㎡</v>
      </c>
      <c r="EY63" s="59">
        <f ca="1" t="shared" si="78"/>
        <v>2852</v>
      </c>
      <c r="EZ63" s="59" t="str">
        <f ca="1" t="shared" si="79"/>
        <v>材树</v>
      </c>
      <c r="FA63" s="58">
        <f ca="1" t="shared" si="80"/>
        <v>1</v>
      </c>
      <c r="FB63" s="58" t="str">
        <f ca="1" t="shared" si="81"/>
        <v>棵</v>
      </c>
      <c r="FC63" s="59">
        <f ca="1" t="shared" si="82"/>
        <v>80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20</v>
      </c>
      <c r="BE64" s="172">
        <f ca="1">IF(BJ64=0,0,IF(COUNTIF($BG64:$BG$107,BG64)&lt;2,1,0))</f>
        <v>1</v>
      </c>
      <c r="BF64" s="172">
        <v>27</v>
      </c>
      <c r="BG64" s="172" t="str">
        <f t="shared" si="71"/>
        <v>香椿树</v>
      </c>
      <c r="BH64" s="220">
        <f t="shared" si="69"/>
        <v>2</v>
      </c>
      <c r="BI64" s="172" t="str">
        <f t="shared" si="72"/>
        <v>棵</v>
      </c>
      <c r="BJ64" s="172">
        <f ca="1" t="shared" si="73"/>
        <v>300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果树</v>
      </c>
      <c r="EW64" s="58">
        <f ca="1" t="shared" si="76"/>
        <v>25</v>
      </c>
      <c r="EX64" s="58" t="str">
        <f ca="1" t="shared" si="77"/>
        <v>棵</v>
      </c>
      <c r="EY64" s="59">
        <f ca="1" t="shared" si="78"/>
        <v>5800</v>
      </c>
      <c r="EZ64" s="59" t="str">
        <f ca="1" t="shared" si="79"/>
        <v>香椿树</v>
      </c>
      <c r="FA64" s="58">
        <f ca="1" t="shared" si="80"/>
        <v>2</v>
      </c>
      <c r="FB64" s="58" t="str">
        <f ca="1" t="shared" si="81"/>
        <v>棵</v>
      </c>
      <c r="FC64" s="59">
        <f ca="1" t="shared" si="82"/>
        <v>300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21</v>
      </c>
      <c r="BE65" s="172">
        <f ca="1">IF(BJ65=0,0,IF(COUNTIF($BG65:$BG$107,BG65)&lt;2,1,0))</f>
        <v>1</v>
      </c>
      <c r="BF65" s="172">
        <v>28</v>
      </c>
      <c r="BG65" s="172" t="str">
        <f t="shared" si="71"/>
        <v>葡萄</v>
      </c>
      <c r="BH65" s="220">
        <f t="shared" si="69"/>
        <v>8</v>
      </c>
      <c r="BI65" s="172" t="str">
        <f t="shared" si="72"/>
        <v>棵</v>
      </c>
      <c r="BJ65" s="172">
        <f ca="1" t="shared" si="73"/>
        <v>1200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葡萄</v>
      </c>
      <c r="EW65" s="58">
        <f ca="1" t="shared" si="76"/>
        <v>8</v>
      </c>
      <c r="EX65" s="58" t="str">
        <f ca="1" t="shared" si="77"/>
        <v>棵</v>
      </c>
      <c r="EY65" s="59">
        <f ca="1" t="shared" si="78"/>
        <v>1200</v>
      </c>
      <c r="EZ65" s="59" t="str">
        <f ca="1" t="shared" si="79"/>
        <v>渗水井</v>
      </c>
      <c r="FA65" s="58">
        <f ca="1" t="shared" si="80"/>
        <v>1</v>
      </c>
      <c r="FB65" s="58" t="str">
        <f ca="1" t="shared" si="81"/>
        <v>个</v>
      </c>
      <c r="FC65" s="59">
        <f ca="1" t="shared" si="82"/>
        <v>600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22</v>
      </c>
      <c r="BE66" s="172">
        <f ca="1">IF(BJ66=0,0,IF(COUNTIF($BG66:$BG$107,BG66)&lt;2,1,0))</f>
        <v>1</v>
      </c>
      <c r="BF66" s="172">
        <v>29</v>
      </c>
      <c r="BG66" s="172" t="str">
        <f t="shared" si="71"/>
        <v>渗水井</v>
      </c>
      <c r="BH66" s="220">
        <f t="shared" si="69"/>
        <v>1</v>
      </c>
      <c r="BI66" s="172" t="str">
        <f t="shared" si="72"/>
        <v>个</v>
      </c>
      <c r="BJ66" s="172">
        <f ca="1" t="shared" si="73"/>
        <v>600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厕所</v>
      </c>
      <c r="EW66" s="58">
        <f ca="1" t="shared" si="76"/>
        <v>1</v>
      </c>
      <c r="EX66" s="58" t="str">
        <f ca="1" t="shared" si="77"/>
        <v>个</v>
      </c>
      <c r="EY66" s="59">
        <f ca="1" t="shared" si="78"/>
        <v>1080</v>
      </c>
      <c r="EZ66" s="59" t="str">
        <f ca="1" t="shared" si="79"/>
        <v>P1</v>
      </c>
      <c r="FA66" s="58">
        <f ca="1" t="shared" si="80"/>
        <v>23.83</v>
      </c>
      <c r="FB66" s="58" t="str">
        <f ca="1" t="shared" si="81"/>
        <v>㎡</v>
      </c>
      <c r="FC66" s="59">
        <f ca="1" t="shared" si="82"/>
        <v>1192</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P2</v>
      </c>
      <c r="EW67" s="58">
        <f ca="1" t="shared" si="76"/>
        <v>60.66</v>
      </c>
      <c r="EX67" s="58" t="str">
        <f ca="1" t="shared" si="77"/>
        <v>㎡</v>
      </c>
      <c r="EY67" s="59">
        <f ca="1" t="shared" si="78"/>
        <v>8492</v>
      </c>
      <c r="EZ67" s="59" t="str">
        <f ca="1" t="shared" si="79"/>
        <v>P3</v>
      </c>
      <c r="FA67" s="58">
        <f ca="1" t="shared" si="80"/>
        <v>8.36</v>
      </c>
      <c r="FB67" s="58" t="str">
        <f ca="1" t="shared" si="81"/>
        <v>㎡</v>
      </c>
      <c r="FC67" s="59">
        <f ca="1" t="shared" si="82"/>
        <v>366</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80760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23</v>
      </c>
      <c r="BE72" s="172">
        <f>IF(BJ72=0,0,IF(COUNTIF($BG72:$BG$107,BG72)&lt;2,1,0))</f>
        <v>1</v>
      </c>
      <c r="BF72" s="172">
        <v>35</v>
      </c>
      <c r="BG72" s="172" t="str">
        <f>R186</f>
        <v>厕所</v>
      </c>
      <c r="BH72" s="220">
        <f>ROUND(T186,2)</f>
        <v>1</v>
      </c>
      <c r="BI72" s="172" t="str">
        <f>U186</f>
        <v>个</v>
      </c>
      <c r="BJ72" s="172">
        <f>X186</f>
        <v>1080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80760</v>
      </c>
      <c r="EY72" s="61"/>
      <c r="EZ72" s="63" t="s">
        <v>962</v>
      </c>
      <c r="FA72" s="64" t="str">
        <f ca="1">TEXT(EX72,"[DBnum2]")&amp;"元整"</f>
        <v>捌万零柒佰陆拾元整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24</v>
      </c>
      <c r="BE73" s="172">
        <f>IF(BJ73=0,0,IF(COUNTIF($BG73:$BG$107,BG73)&lt;2,1,0))</f>
        <v>1</v>
      </c>
      <c r="BF73" s="172">
        <v>36</v>
      </c>
      <c r="BG73" s="172" t="str">
        <f>R187</f>
        <v>P1</v>
      </c>
      <c r="BH73" s="220">
        <f t="shared" ref="BH73:BH104" si="93">ROUND(T187,2)</f>
        <v>23.83</v>
      </c>
      <c r="BI73" s="172" t="str">
        <f>U187</f>
        <v>㎡</v>
      </c>
      <c r="BJ73" s="172">
        <f>X187</f>
        <v>1192</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25</v>
      </c>
      <c r="BE74" s="172">
        <f>IF(BJ74=0,0,IF(COUNTIF($BG74:$BG$107,BG74)&lt;2,1,0))</f>
        <v>1</v>
      </c>
      <c r="BF74" s="172">
        <v>37</v>
      </c>
      <c r="BG74" s="172" t="str">
        <f t="shared" ref="BG74:BG104" si="94">R188</f>
        <v>P2</v>
      </c>
      <c r="BH74" s="220">
        <f t="shared" si="93"/>
        <v>60.66</v>
      </c>
      <c r="BI74" s="172" t="str">
        <f t="shared" ref="BI74:BI104" si="95">U188</f>
        <v>㎡</v>
      </c>
      <c r="BJ74" s="172">
        <f t="shared" ref="BJ74:BJ104" si="96">X188</f>
        <v>8492</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26</v>
      </c>
      <c r="BE75" s="172">
        <f>IF(BJ75=0,0,IF(COUNTIF($BG75:$BG$107,BG75)&lt;2,1,0))</f>
        <v>1</v>
      </c>
      <c r="BF75" s="172">
        <v>38</v>
      </c>
      <c r="BG75" s="172" t="str">
        <f t="shared" si="94"/>
        <v>P3</v>
      </c>
      <c r="BH75" s="220">
        <f t="shared" si="93"/>
        <v>8.36</v>
      </c>
      <c r="BI75" s="172" t="str">
        <f t="shared" si="95"/>
        <v>㎡</v>
      </c>
      <c r="BJ75" s="172">
        <f t="shared" si="96"/>
        <v>366</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周会来</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80760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捌万零柒佰陆拾元整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936</v>
      </c>
      <c r="E185" s="298" t="s">
        <v>1014</v>
      </c>
      <c r="F185" s="86" t="s">
        <v>434</v>
      </c>
      <c r="G185" s="86" t="s">
        <v>937</v>
      </c>
      <c r="H185" s="86"/>
      <c r="I185" s="86" t="s">
        <v>6</v>
      </c>
      <c r="J185" s="86" t="s">
        <v>9</v>
      </c>
      <c r="K185" s="306" t="s">
        <v>938</v>
      </c>
      <c r="L185" s="86" t="s">
        <v>939</v>
      </c>
      <c r="M185" s="403" t="s">
        <v>1015</v>
      </c>
      <c r="N185" s="103" t="s">
        <v>3</v>
      </c>
      <c r="O185" s="103" t="s">
        <v>2</v>
      </c>
      <c r="P185" s="103" t="s">
        <v>936</v>
      </c>
      <c r="Q185" s="103" t="s">
        <v>1014</v>
      </c>
      <c r="R185" s="87" t="s">
        <v>434</v>
      </c>
      <c r="S185" s="87"/>
      <c r="T185" s="87" t="s">
        <v>937</v>
      </c>
      <c r="U185" s="87" t="s">
        <v>6</v>
      </c>
      <c r="V185" s="87" t="s">
        <v>9</v>
      </c>
      <c r="W185" s="87" t="s">
        <v>938</v>
      </c>
      <c r="X185" s="87" t="s">
        <v>939</v>
      </c>
    </row>
    <row r="186" ht="18" customHeight="1" spans="1:24">
      <c r="A186" s="110"/>
      <c r="B186" s="102">
        <v>1</v>
      </c>
      <c r="C186" s="103" t="s">
        <v>29</v>
      </c>
      <c r="D186" s="103" t="s">
        <v>204</v>
      </c>
      <c r="E186" s="299" t="s">
        <v>212</v>
      </c>
      <c r="F186" s="147" t="str">
        <f t="shared" ref="F186:F213" si="141">D186</f>
        <v>大门</v>
      </c>
      <c r="G186" s="300">
        <f>3*3.15</f>
        <v>9.45</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1701</v>
      </c>
      <c r="M186" s="110"/>
      <c r="N186" s="102">
        <v>35</v>
      </c>
      <c r="O186" s="103" t="s">
        <v>32</v>
      </c>
      <c r="P186" s="103" t="s">
        <v>270</v>
      </c>
      <c r="Q186" s="299"/>
      <c r="R186" s="309" t="str">
        <f>P186</f>
        <v>厕所</v>
      </c>
      <c r="S186" s="310"/>
      <c r="T186" s="303">
        <v>1</v>
      </c>
      <c r="U186" s="311" t="s">
        <v>83</v>
      </c>
      <c r="V186" s="312">
        <f ca="1">IF(Q186="",VLOOKUP(R186,价格表,5,0),VLOOKUP(Q186,INDIRECT("价格引用表!K"&amp;MATCH(R186,价格引用表!H:H,0)&amp;":L1200"),2,0))</f>
        <v>315</v>
      </c>
      <c r="W186" s="307">
        <v>1</v>
      </c>
      <c r="X186" s="312">
        <f>ROUND(6*1.8*100,0)</f>
        <v>1080</v>
      </c>
    </row>
    <row r="187" ht="18" customHeight="1" spans="1:24">
      <c r="A187" s="110"/>
      <c r="B187" s="102">
        <v>2</v>
      </c>
      <c r="C187" s="103" t="s">
        <v>29</v>
      </c>
      <c r="D187" s="103" t="s">
        <v>225</v>
      </c>
      <c r="E187" s="299" t="s">
        <v>236</v>
      </c>
      <c r="F187" s="147" t="str">
        <f t="shared" si="141"/>
        <v>影壁</v>
      </c>
      <c r="G187" s="300">
        <f>2.3*2.95</f>
        <v>6.785</v>
      </c>
      <c r="H187" s="301"/>
      <c r="I187" s="91" t="str">
        <f>IFERROR(IF(E187="",VLOOKUP(F187,价格表,2,0),(VLOOKUP(E187,IF({1,0},价格引用表!K:K,价格引用表!I:I),2,0))),"")</f>
        <v>㎡</v>
      </c>
      <c r="J187" s="147">
        <f ca="1">IF(E187="",VLOOKUP(F187,价格表,5,0),VLOOKUP(E187,INDIRECT("价格引用表!K"&amp;MATCH(D187,价格引用表!H:H,0)&amp;":L1200"),2,0))</f>
        <v>160</v>
      </c>
      <c r="K187" s="307">
        <v>1</v>
      </c>
      <c r="L187" s="147">
        <f ca="1" t="shared" ref="L187:L218" si="142">ROUND(IFERROR(ROUND(G187,2)*J187*K187,),0)</f>
        <v>1086</v>
      </c>
      <c r="M187" s="110"/>
      <c r="N187" s="102">
        <v>36</v>
      </c>
      <c r="O187" s="103" t="s">
        <v>32</v>
      </c>
      <c r="P187" s="103"/>
      <c r="Q187" s="299"/>
      <c r="R187" s="309" t="s">
        <v>1016</v>
      </c>
      <c r="S187" s="310"/>
      <c r="T187" s="105">
        <v>23.83</v>
      </c>
      <c r="U187" s="311" t="s">
        <v>12</v>
      </c>
      <c r="V187" s="312" t="e">
        <f ca="1">IF(Q187="",VLOOKUP(R187,价格表,5,0),VLOOKUP(Q187,INDIRECT("价格引用表!K"&amp;MATCH(R187,价格引用表!H:H,0)&amp;":L1200"),2,0))</f>
        <v>#N/A</v>
      </c>
      <c r="W187" s="307">
        <v>1</v>
      </c>
      <c r="X187" s="312">
        <f>ROUND(50*T187,0)</f>
        <v>1192</v>
      </c>
    </row>
    <row r="188" ht="18" customHeight="1" spans="1:24">
      <c r="A188" s="110"/>
      <c r="B188" s="102">
        <v>3</v>
      </c>
      <c r="C188" s="103" t="s">
        <v>29</v>
      </c>
      <c r="D188" s="103" t="s">
        <v>206</v>
      </c>
      <c r="E188" s="299" t="s">
        <v>218</v>
      </c>
      <c r="F188" s="147" t="str">
        <f t="shared" si="141"/>
        <v>砖墙</v>
      </c>
      <c r="G188" s="300">
        <f>30.1*3.15</f>
        <v>94.815</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13275</v>
      </c>
      <c r="M188" s="110"/>
      <c r="N188" s="102">
        <v>37</v>
      </c>
      <c r="O188" s="103" t="s">
        <v>32</v>
      </c>
      <c r="P188" s="103"/>
      <c r="Q188" s="299"/>
      <c r="R188" s="309" t="s">
        <v>1017</v>
      </c>
      <c r="S188" s="310"/>
      <c r="T188" s="105">
        <v>60.66</v>
      </c>
      <c r="U188" s="311" t="s">
        <v>12</v>
      </c>
      <c r="V188" s="312" t="e">
        <f ca="1">IF(Q188="",VLOOKUP(R188,价格表,5,0),VLOOKUP(Q188,INDIRECT("价格引用表!K"&amp;MATCH(R188,价格引用表!H:H,0)&amp;":L1200"),2,0))</f>
        <v>#N/A</v>
      </c>
      <c r="W188" s="307">
        <v>1</v>
      </c>
      <c r="X188" s="312">
        <f>ROUND(140*T188,0)</f>
        <v>8492</v>
      </c>
    </row>
    <row r="189" ht="18" customHeight="1" spans="1:24">
      <c r="A189" s="110"/>
      <c r="B189" s="102">
        <v>4</v>
      </c>
      <c r="C189" s="103" t="s">
        <v>29</v>
      </c>
      <c r="D189" s="103" t="s">
        <v>206</v>
      </c>
      <c r="E189" s="299" t="s">
        <v>226</v>
      </c>
      <c r="F189" s="147" t="str">
        <f t="shared" si="141"/>
        <v>砖墙</v>
      </c>
      <c r="G189" s="302">
        <f>13.8*2.5</f>
        <v>34.5</v>
      </c>
      <c r="H189" s="303"/>
      <c r="I189" s="91" t="str">
        <f>IFERROR(IF(E189="",VLOOKUP(F189,价格表,2,0),(VLOOKUP(E189,IF({1,0},价格引用表!K:K,价格引用表!I:I),2,0))),"")</f>
        <v>㎡</v>
      </c>
      <c r="J189" s="147">
        <f ca="1">IF(E189="",VLOOKUP(F189,价格表,5,0),VLOOKUP(E189,INDIRECT("价格引用表!K"&amp;MATCH(D189,价格引用表!H:H,0)&amp;":L1200"),2,0))</f>
        <v>240</v>
      </c>
      <c r="K189" s="307">
        <v>1</v>
      </c>
      <c r="L189" s="147">
        <f ca="1" t="shared" si="142"/>
        <v>8280</v>
      </c>
      <c r="M189" s="110"/>
      <c r="N189" s="102">
        <v>38</v>
      </c>
      <c r="O189" s="103"/>
      <c r="P189" s="103"/>
      <c r="Q189" s="299"/>
      <c r="R189" s="309" t="s">
        <v>1018</v>
      </c>
      <c r="S189" s="310"/>
      <c r="T189" s="105">
        <v>8.36</v>
      </c>
      <c r="U189" s="311" t="s">
        <v>12</v>
      </c>
      <c r="V189" s="312" t="e">
        <f ca="1">IF(Q189="",VLOOKUP(R189,价格表,5,0),VLOOKUP(Q189,INDIRECT("价格引用表!K"&amp;MATCH(R189,价格引用表!H:H,0)&amp;":L1200"),2,0))</f>
        <v>#N/A</v>
      </c>
      <c r="W189" s="307">
        <v>1</v>
      </c>
      <c r="X189" s="312">
        <f>ROUND(35*T189+0.4*2.3*80,0)</f>
        <v>366</v>
      </c>
    </row>
    <row r="190" ht="18" customHeight="1" spans="1:24">
      <c r="A190" s="110"/>
      <c r="B190" s="102">
        <v>5</v>
      </c>
      <c r="C190" s="103" t="s">
        <v>32</v>
      </c>
      <c r="D190" s="103" t="s">
        <v>245</v>
      </c>
      <c r="E190" s="299"/>
      <c r="F190" s="147" t="str">
        <f t="shared" si="141"/>
        <v>广场砖、彩砖地面</v>
      </c>
      <c r="G190" s="302">
        <f>13.3*5.1</f>
        <v>67.83</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4070</v>
      </c>
      <c r="M190" s="110"/>
      <c r="N190" s="102">
        <v>39</v>
      </c>
      <c r="O190" s="103"/>
      <c r="P190" s="103"/>
      <c r="Q190" s="299"/>
      <c r="R190" s="309">
        <f t="shared" ref="R187:R212" si="143">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ref="X187:X218" si="144">ROUND(IFERROR(ROUND(T190,2)*V190*W190,),0)</f>
        <v>0</v>
      </c>
    </row>
    <row r="191" ht="18" customHeight="1" spans="1:24">
      <c r="A191" s="110"/>
      <c r="B191" s="102">
        <v>6</v>
      </c>
      <c r="C191" s="103" t="s">
        <v>32</v>
      </c>
      <c r="D191" s="103" t="s">
        <v>246</v>
      </c>
      <c r="E191" s="299"/>
      <c r="F191" s="147" t="str">
        <f t="shared" si="141"/>
        <v>平砖地面</v>
      </c>
      <c r="G191" s="302">
        <f>10.4*13.3</f>
        <v>138.32</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3458</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235</v>
      </c>
      <c r="E192" s="299"/>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324</v>
      </c>
      <c r="E193" s="299"/>
      <c r="F193" s="147" t="str">
        <f t="shared" si="141"/>
        <v>太阳能</v>
      </c>
      <c r="G193" s="302">
        <v>1</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322</v>
      </c>
      <c r="E194" s="299"/>
      <c r="F194" s="147" t="str">
        <f t="shared" si="141"/>
        <v>空调</v>
      </c>
      <c r="G194" s="302">
        <v>1</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400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329</v>
      </c>
      <c r="E195" s="299"/>
      <c r="F195" s="147" t="str">
        <f t="shared" si="141"/>
        <v>宽带</v>
      </c>
      <c r="G195" s="300">
        <v>1</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100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336</v>
      </c>
      <c r="E196" s="299"/>
      <c r="F196" s="147" t="str">
        <f t="shared" si="141"/>
        <v>监控摄像头</v>
      </c>
      <c r="G196" s="302">
        <v>3</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289</v>
      </c>
      <c r="E197" s="299"/>
      <c r="F197" s="147" t="str">
        <f t="shared" si="141"/>
        <v>台阶</v>
      </c>
      <c r="G197" s="302">
        <f>0.95*7</f>
        <v>6.65</v>
      </c>
      <c r="H197" s="303"/>
      <c r="I197" s="91" t="str">
        <f>IFERROR(IF(E197="",VLOOKUP(F197,价格表,2,0),(VLOOKUP(E197,IF({1,0},价格引用表!K:K,价格引用表!I:I),2,0))),"")</f>
        <v>㎡</v>
      </c>
      <c r="J197" s="147">
        <f ca="1">IF(E197="",VLOOKUP(F197,价格表,5,0),VLOOKUP(E197,INDIRECT("价格引用表!K"&amp;MATCH(D197,价格引用表!H:H,0)&amp;":L1200"),2,0))</f>
        <v>350</v>
      </c>
      <c r="K197" s="307">
        <v>1</v>
      </c>
      <c r="L197" s="147">
        <f ca="1" t="shared" si="142"/>
        <v>2328</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303</v>
      </c>
      <c r="E198" s="299"/>
      <c r="F198" s="147" t="str">
        <f t="shared" si="141"/>
        <v>灶台</v>
      </c>
      <c r="G198" s="302">
        <v>2</v>
      </c>
      <c r="H198" s="303"/>
      <c r="I198" s="91" t="str">
        <f>IFERROR(IF(E198="",VLOOKUP(F198,价格表,2,0),(VLOOKUP(E198,IF({1,0},价格引用表!K:K,价格引用表!I:I),2,0))),"")</f>
        <v>个</v>
      </c>
      <c r="J198" s="147">
        <f ca="1">IF(E198="",VLOOKUP(F198,价格表,5,0),VLOOKUP(E198,INDIRECT("价格引用表!K"&amp;MATCH(D198,价格引用表!H:H,0)&amp;":L1200"),2,0))</f>
        <v>300</v>
      </c>
      <c r="K198" s="307">
        <v>1</v>
      </c>
      <c r="L198" s="147">
        <f ca="1" t="shared" si="142"/>
        <v>600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307</v>
      </c>
      <c r="E199" s="299"/>
      <c r="F199" s="147" t="str">
        <f t="shared" si="141"/>
        <v>火炕</v>
      </c>
      <c r="G199" s="302">
        <v>3</v>
      </c>
      <c r="H199" s="303"/>
      <c r="I199" s="91" t="str">
        <f>IFERROR(IF(E199="",VLOOKUP(F199,价格表,2,0),(VLOOKUP(E199,IF({1,0},价格引用表!K:K,价格引用表!I:I),2,0))),"")</f>
        <v>个</v>
      </c>
      <c r="J199" s="147">
        <f ca="1">IF(E199="",VLOOKUP(F199,价格表,5,0),VLOOKUP(E199,INDIRECT("价格引用表!K"&amp;MATCH(D199,价格引用表!H:H,0)&amp;":L1200"),2,0))</f>
        <v>1000</v>
      </c>
      <c r="K199" s="307">
        <v>1</v>
      </c>
      <c r="L199" s="147">
        <f ca="1" t="shared" si="142"/>
        <v>3000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283</v>
      </c>
      <c r="E200" s="299"/>
      <c r="F200" s="147" t="str">
        <f t="shared" si="141"/>
        <v>化粪池</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286</v>
      </c>
      <c r="E201" s="299"/>
      <c r="F201" s="147" t="str">
        <f t="shared" si="141"/>
        <v>水泥、水磨石平台</v>
      </c>
      <c r="G201" s="302">
        <f>19.5*2.45</f>
        <v>47.775</v>
      </c>
      <c r="H201" s="303"/>
      <c r="I201" s="91" t="str">
        <f>IFERROR(IF(E201="",VLOOKUP(F201,价格表,2,0),(VLOOKUP(E201,IF({1,0},价格引用表!K:K,价格引用表!I:I),2,0))),"")</f>
        <v>㎡</v>
      </c>
      <c r="J201" s="147">
        <f ca="1">IF(E201="",VLOOKUP(F201,价格表,5,0),VLOOKUP(E201,INDIRECT("价格引用表!K"&amp;MATCH(D201,价格引用表!H:H,0)&amp;":L1200"),2,0))</f>
        <v>180</v>
      </c>
      <c r="K201" s="307">
        <v>1</v>
      </c>
      <c r="L201" s="147">
        <f ca="1" t="shared" si="142"/>
        <v>8600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313</v>
      </c>
      <c r="E202" s="299"/>
      <c r="F202" s="147" t="str">
        <f t="shared" si="141"/>
        <v>不锈钢水箱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600</v>
      </c>
      <c r="K202" s="307">
        <v>1</v>
      </c>
      <c r="L202" s="147">
        <f ca="1" t="shared" si="142"/>
        <v>600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246</v>
      </c>
      <c r="E203" s="299"/>
      <c r="F203" s="147" t="str">
        <f t="shared" si="141"/>
        <v>平砖地面</v>
      </c>
      <c r="G203" s="302">
        <f>21.85*2.95</f>
        <v>64.4575</v>
      </c>
      <c r="H203" s="303"/>
      <c r="I203" s="91" t="str">
        <f>IFERROR(IF(E203="",VLOOKUP(F203,价格表,2,0),(VLOOKUP(E203,IF({1,0},价格引用表!K:K,价格引用表!I:I),2,0))),"")</f>
        <v>㎡</v>
      </c>
      <c r="J203" s="147">
        <f ca="1">IF(E203="",VLOOKUP(F203,价格表,5,0),VLOOKUP(E203,INDIRECT("价格引用表!K"&amp;MATCH(D203,价格引用表!H:H,0)&amp;":L1200"),2,0))</f>
        <v>25</v>
      </c>
      <c r="K203" s="307">
        <v>1</v>
      </c>
      <c r="L203" s="147">
        <f ca="1" t="shared" si="142"/>
        <v>1612</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295</v>
      </c>
      <c r="E204" s="299"/>
      <c r="F204" s="147" t="str">
        <f t="shared" si="141"/>
        <v>窝</v>
      </c>
      <c r="G204" s="302">
        <v>1</v>
      </c>
      <c r="H204" s="303"/>
      <c r="I204" s="91" t="str">
        <f>IFERROR(IF(E204="",VLOOKUP(F204,价格表,2,0),(VLOOKUP(E204,IF({1,0},价格引用表!K:K,价格引用表!I:I),2,0))),"")</f>
        <v>个</v>
      </c>
      <c r="J204" s="147">
        <f ca="1">IF(E204="",VLOOKUP(F204,价格表,5,0),VLOOKUP(E204,INDIRECT("价格引用表!K"&amp;MATCH(D204,价格引用表!H:H,0)&amp;":L1200"),2,0))</f>
        <v>150</v>
      </c>
      <c r="K204" s="307">
        <v>1</v>
      </c>
      <c r="L204" s="147">
        <f ca="1" t="shared" si="142"/>
        <v>150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t="s">
        <v>246</v>
      </c>
      <c r="E205" s="299"/>
      <c r="F205" s="147" t="str">
        <f t="shared" si="141"/>
        <v>平砖地面</v>
      </c>
      <c r="G205" s="302">
        <f>13*4.7+18.9*2.6+4*4+21+28.3*4/3</f>
        <v>184.973333333333</v>
      </c>
      <c r="H205" s="303"/>
      <c r="I205" s="91" t="str">
        <f>IFERROR(IF(E205="",VLOOKUP(F205,价格表,2,0),(VLOOKUP(E205,IF({1,0},价格引用表!K:K,价格引用表!I:I),2,0))),"")</f>
        <v>㎡</v>
      </c>
      <c r="J205" s="147">
        <f ca="1">IF(E205="",VLOOKUP(F205,价格表,5,0),VLOOKUP(E205,INDIRECT("价格引用表!K"&amp;MATCH(D205,价格引用表!H:H,0)&amp;":L1200"),2,0))</f>
        <v>25</v>
      </c>
      <c r="K205" s="307">
        <v>1</v>
      </c>
      <c r="L205" s="147">
        <f ca="1" t="shared" si="142"/>
        <v>4624</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29</v>
      </c>
      <c r="D206" s="103" t="s">
        <v>225</v>
      </c>
      <c r="E206" s="299" t="s">
        <v>236</v>
      </c>
      <c r="F206" s="147" t="str">
        <f t="shared" si="141"/>
        <v>影壁</v>
      </c>
      <c r="G206" s="302">
        <f>4.6*2.4</f>
        <v>11.04</v>
      </c>
      <c r="H206" s="303"/>
      <c r="I206" s="91" t="str">
        <f>IFERROR(IF(E206="",VLOOKUP(F206,价格表,2,0),(VLOOKUP(E206,IF({1,0},价格引用表!K:K,价格引用表!I:I),2,0))),"")</f>
        <v>㎡</v>
      </c>
      <c r="J206" s="147">
        <f ca="1">IF(E206="",VLOOKUP(F206,价格表,5,0),VLOOKUP(E206,INDIRECT("价格引用表!K"&amp;MATCH(D206,价格引用表!H:H,0)&amp;":L1200"),2,0))</f>
        <v>160</v>
      </c>
      <c r="K206" s="307">
        <v>1</v>
      </c>
      <c r="L206" s="147">
        <f ca="1" t="shared" si="142"/>
        <v>1766</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337</v>
      </c>
      <c r="E207" s="299" t="s">
        <v>385</v>
      </c>
      <c r="F207" s="147" t="str">
        <f t="shared" si="141"/>
        <v>材树</v>
      </c>
      <c r="G207" s="302">
        <v>1</v>
      </c>
      <c r="H207" s="303"/>
      <c r="I207" s="91" t="str">
        <f>IFERROR(IF(E207="",VLOOKUP(F207,价格表,2,0),(VLOOKUP(E207,IF({1,0},价格引用表!K:K,价格引用表!I:I),2,0))),"")</f>
        <v>棵</v>
      </c>
      <c r="J207" s="147">
        <f ca="1">IF(E207="",VLOOKUP(F207,价格表,5,0),VLOOKUP(E207,INDIRECT("价格引用表!K"&amp;MATCH(D207,价格引用表!H:H,0)&amp;":L1200"),2,0))</f>
        <v>80</v>
      </c>
      <c r="K207" s="307">
        <v>1</v>
      </c>
      <c r="L207" s="147">
        <f ca="1" t="shared" si="142"/>
        <v>80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339</v>
      </c>
      <c r="E208" s="299" t="s">
        <v>400</v>
      </c>
      <c r="F208" s="147" t="str">
        <f t="shared" si="141"/>
        <v>果树</v>
      </c>
      <c r="G208" s="302">
        <v>3</v>
      </c>
      <c r="H208" s="303"/>
      <c r="I208" s="91" t="str">
        <f>IFERROR(IF(E208="",VLOOKUP(F208,价格表,2,0),(VLOOKUP(E208,IF({1,0},价格引用表!K:K,价格引用表!I:I),2,0))),"")</f>
        <v>棵</v>
      </c>
      <c r="J208" s="147">
        <f ca="1">IF(E208="",VLOOKUP(F208,价格表,5,0),VLOOKUP(E208,INDIRECT("价格引用表!K"&amp;MATCH(D208,价格引用表!H:H,0)&amp;":L1200"),2,0))</f>
        <v>50</v>
      </c>
      <c r="K208" s="307">
        <v>1</v>
      </c>
      <c r="L208" s="147">
        <f ca="1" t="shared" si="142"/>
        <v>150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339</v>
      </c>
      <c r="E209" s="299" t="s">
        <v>402</v>
      </c>
      <c r="F209" s="147" t="str">
        <f t="shared" si="141"/>
        <v>果树</v>
      </c>
      <c r="G209" s="302">
        <f>1+4+2+11</f>
        <v>18</v>
      </c>
      <c r="H209" s="303"/>
      <c r="I209" s="91" t="str">
        <f>IFERROR(IF(E209="",VLOOKUP(F209,价格表,2,0),(VLOOKUP(E209,IF({1,0},价格引用表!K:K,价格引用表!I:I),2,0))),"")</f>
        <v>棵</v>
      </c>
      <c r="J209" s="147">
        <f ca="1">IF(E209="",VLOOKUP(F209,价格表,5,0),VLOOKUP(E209,INDIRECT("价格引用表!K"&amp;MATCH(D209,价格引用表!H:H,0)&amp;":L1200"),2,0))</f>
        <v>200</v>
      </c>
      <c r="K209" s="307">
        <v>1</v>
      </c>
      <c r="L209" s="147">
        <f ca="1" t="shared" si="142"/>
        <v>3600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339</v>
      </c>
      <c r="E210" s="299" t="s">
        <v>403</v>
      </c>
      <c r="F210" s="147" t="str">
        <f t="shared" si="141"/>
        <v>果树</v>
      </c>
      <c r="G210" s="302">
        <v>3</v>
      </c>
      <c r="H210" s="303"/>
      <c r="I210" s="91" t="str">
        <f>IFERROR(IF(E210="",VLOOKUP(F210,价格表,2,0),(VLOOKUP(E210,IF({1,0},价格引用表!K:K,价格引用表!I:I),2,0))),"")</f>
        <v>棵</v>
      </c>
      <c r="J210" s="147">
        <f ca="1">IF(E210="",VLOOKUP(F210,价格表,5,0),VLOOKUP(E210,INDIRECT("价格引用表!K"&amp;MATCH(D210,价格引用表!H:H,0)&amp;":L1200"),2,0))</f>
        <v>400</v>
      </c>
      <c r="K210" s="307">
        <v>1</v>
      </c>
      <c r="L210" s="147">
        <f ca="1" t="shared" si="142"/>
        <v>1200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34</v>
      </c>
      <c r="D211" s="103" t="s">
        <v>339</v>
      </c>
      <c r="E211" s="299" t="s">
        <v>406</v>
      </c>
      <c r="F211" s="147" t="str">
        <f t="shared" si="141"/>
        <v>果树</v>
      </c>
      <c r="G211" s="302">
        <v>1</v>
      </c>
      <c r="H211" s="303"/>
      <c r="I211" s="91" t="str">
        <f>IFERROR(IF(E211="",VLOOKUP(F211,价格表,2,0),(VLOOKUP(E211,IF({1,0},价格引用表!K:K,价格引用表!I:I),2,0))),"")</f>
        <v>棵</v>
      </c>
      <c r="J211" s="147">
        <f ca="1">IF(E211="",VLOOKUP(F211,价格表,5,0),VLOOKUP(E211,INDIRECT("价格引用表!K"&amp;MATCH(D211,价格引用表!H:H,0)&amp;":L1200"),2,0))</f>
        <v>850</v>
      </c>
      <c r="K211" s="307">
        <v>1</v>
      </c>
      <c r="L211" s="147">
        <f ca="1" t="shared" si="142"/>
        <v>850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34</v>
      </c>
      <c r="D212" s="103" t="s">
        <v>344</v>
      </c>
      <c r="E212" s="299" t="s">
        <v>402</v>
      </c>
      <c r="F212" s="147" t="str">
        <f t="shared" si="141"/>
        <v>香椿树</v>
      </c>
      <c r="G212" s="302">
        <v>2</v>
      </c>
      <c r="H212" s="303"/>
      <c r="I212" s="91" t="str">
        <f>IFERROR(IF(E212="",VLOOKUP(F212,价格表,2,0),(VLOOKUP(E212,IF({1,0},价格引用表!K:K,价格引用表!I:I),2,0))),"")</f>
        <v>棵</v>
      </c>
      <c r="J212" s="147">
        <f ca="1">IF(E212="",VLOOKUP(F212,价格表,5,0),VLOOKUP(E212,INDIRECT("价格引用表!K"&amp;MATCH(D212,价格引用表!H:H,0)&amp;":L1200"),2,0))</f>
        <v>150</v>
      </c>
      <c r="K212" s="307">
        <v>1</v>
      </c>
      <c r="L212" s="147">
        <f ca="1" t="shared" si="142"/>
        <v>300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t="s">
        <v>34</v>
      </c>
      <c r="D213" s="103" t="s">
        <v>341</v>
      </c>
      <c r="E213" s="299" t="s">
        <v>415</v>
      </c>
      <c r="F213" s="147" t="str">
        <f t="shared" si="141"/>
        <v>葡萄</v>
      </c>
      <c r="G213" s="302">
        <v>8</v>
      </c>
      <c r="H213" s="303"/>
      <c r="I213" s="91" t="str">
        <f>IFERROR(IF(E213="",VLOOKUP(F213,价格表,2,0),(VLOOKUP(E213,IF({1,0},价格引用表!K:K,价格引用表!I:I),2,0))),"")</f>
        <v>棵</v>
      </c>
      <c r="J213" s="147">
        <f ca="1">IF(E213="",VLOOKUP(F213,价格表,5,0),VLOOKUP(E213,INDIRECT("价格引用表!K"&amp;MATCH(D213,价格引用表!H:H,0)&amp;":L1200"),2,0))</f>
        <v>150</v>
      </c>
      <c r="K213" s="307">
        <v>1</v>
      </c>
      <c r="L213" s="147">
        <f ca="1" t="shared" si="142"/>
        <v>1200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t="s">
        <v>32</v>
      </c>
      <c r="D214" s="103" t="s">
        <v>280</v>
      </c>
      <c r="E214" s="299"/>
      <c r="F214" s="147" t="str">
        <f t="shared" ref="F214:F219" si="149">D214</f>
        <v>渗水井</v>
      </c>
      <c r="G214" s="302">
        <v>1</v>
      </c>
      <c r="H214" s="303"/>
      <c r="I214" s="91" t="str">
        <f>IFERROR(IF(E214="",VLOOKUP(F214,价格表,2,0),(VLOOKUP(E214,IF({1,0},价格引用表!K:K,价格引用表!I:I),2,0))),"")</f>
        <v>个</v>
      </c>
      <c r="J214" s="147">
        <f ca="1">IF(E214="",VLOOKUP(F214,价格表,5,0),VLOOKUP(E214,INDIRECT("价格引用表!K"&amp;MATCH(D214,价格引用表!H:H,0)&amp;":L1200"),2,0))</f>
        <v>600</v>
      </c>
      <c r="K214" s="307">
        <v>1</v>
      </c>
      <c r="L214" s="147">
        <f ca="1" t="shared" si="142"/>
        <v>600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80760</v>
      </c>
      <c r="W219" s="329"/>
      <c r="X219" s="328"/>
    </row>
    <row r="220" ht="42" customHeight="1" spans="1:24">
      <c r="A220" s="404" t="s">
        <v>1019</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1020</v>
      </c>
      <c r="S220" s="320"/>
      <c r="T220" s="320"/>
      <c r="U220" s="316">
        <f ca="1">V219</f>
        <v>80760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E12" sqref="E12:F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0201015-01-02-0003-Z1</v>
      </c>
      <c r="C3" s="36"/>
      <c r="D3" s="36"/>
      <c r="E3" s="37" t="str">
        <f>输机表!U2&amp;输机表!Y2</f>
        <v>康正（容城县）2024评字第7号-午方北庄村2-3</v>
      </c>
      <c r="F3" s="37"/>
      <c r="G3" s="37"/>
      <c r="H3" s="37"/>
    </row>
    <row r="4" ht="16.5" customHeight="1" spans="1:8">
      <c r="A4" s="38" t="s">
        <v>941</v>
      </c>
      <c r="B4" s="39" t="str">
        <f>输机表!D2</f>
        <v>周会来</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181.69</v>
      </c>
      <c r="C7" s="50">
        <f ca="1">IF(COUNTIF(输机表!$C$4:$C$27,K7&amp;"*")=0,IFERROR(VLOOKUP(K7,房体结构,23,0),""),ROUND(SUMIF(输机表!$C$4:$C$27,K7&amp;"*",输机表!$Z$4:$Z$27)/B7,0))</f>
        <v>1436</v>
      </c>
      <c r="D7" s="50">
        <f ca="1">IFERROR(ROUND(C7*B7,0),"")</f>
        <v>260907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1027</v>
      </c>
      <c r="L7" s="69" t="s">
        <v>1028</v>
      </c>
      <c r="M7" s="70" t="s">
        <v>1029</v>
      </c>
      <c r="N7">
        <f ca="1">SUMIFS(B7:B11,A7:A11,"F*")+SUMIFS(F7:F11,E7:E11,"F*")</f>
        <v>181.69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953</v>
      </c>
      <c r="B12" s="48"/>
      <c r="C12" s="52">
        <f ca="1">SUM(B7:B11)+SUM(F7:F11)</f>
        <v>181.69</v>
      </c>
      <c r="D12" s="53"/>
      <c r="E12" s="54" t="s">
        <v>954</v>
      </c>
      <c r="F12" s="54"/>
      <c r="G12" s="55">
        <f ca="1">SUM(D7:D11)+SUM(H7:H11)</f>
        <v>260907</v>
      </c>
      <c r="H12" s="56"/>
      <c r="M12" s="71"/>
    </row>
    <row r="13" ht="21.75" customHeight="1" spans="1:13">
      <c r="A13" s="36" t="s">
        <v>955</v>
      </c>
      <c r="B13" s="36"/>
      <c r="C13" s="36"/>
      <c r="D13" s="36"/>
      <c r="E13" s="36"/>
      <c r="F13" s="36"/>
      <c r="G13" s="36"/>
      <c r="H13" s="36"/>
      <c r="M13" s="71"/>
    </row>
    <row r="14" ht="28.8" spans="1:13">
      <c r="A14" s="57" t="s">
        <v>956</v>
      </c>
      <c r="B14" s="57" t="s">
        <v>937</v>
      </c>
      <c r="C14" s="57" t="s">
        <v>6</v>
      </c>
      <c r="D14" s="57" t="s">
        <v>957</v>
      </c>
      <c r="E14" s="57" t="s">
        <v>956</v>
      </c>
      <c r="F14" s="57" t="s">
        <v>937</v>
      </c>
      <c r="G14" s="57" t="s">
        <v>6</v>
      </c>
      <c r="H14" s="57" t="s">
        <v>957</v>
      </c>
      <c r="M14" s="71"/>
    </row>
    <row r="15" ht="17.25" customHeight="1" spans="1:13">
      <c r="A15" s="58" t="str">
        <f ca="1" t="shared" ref="A15:A41" si="2">IFERROR(VLOOKUP(K15,附属物位置,4,0),"")</f>
        <v>大门</v>
      </c>
      <c r="B15" s="58">
        <f ca="1" t="shared" ref="B15:B41" si="3">IF(A15="","",SUMIF(附属物名称,A15,附属物数量))</f>
        <v>9.45</v>
      </c>
      <c r="C15" s="58" t="str">
        <f ca="1" t="shared" ref="C15:C26" si="4">IFERROR(VLOOKUP(K15,附属物位置,6,0),"")</f>
        <v>㎡</v>
      </c>
      <c r="D15" s="59">
        <f ca="1" t="shared" ref="D15:D26" si="5">IF(A15="","",SUMIF(附属物名称,A15,附属物金额))</f>
        <v>1701</v>
      </c>
      <c r="E15" s="59" t="str">
        <f ca="1" t="shared" ref="E15:E26" si="6">IFERROR(VLOOKUP(L15,附属物位置,4,0),"")</f>
        <v>砖墙</v>
      </c>
      <c r="F15" s="58">
        <f ca="1" t="shared" ref="F15:F40" si="7">IF(E15="","",SUMIF(附属物名称,E15,附属物数量))</f>
        <v>129.32</v>
      </c>
      <c r="G15" s="58" t="str">
        <f ca="1" t="shared" ref="G15:G26" si="8">IFERROR(VLOOKUP(L15,附属物位置,6,0),"")</f>
        <v>㎡</v>
      </c>
      <c r="H15" s="59">
        <f ca="1" t="shared" ref="H15:H26" si="9">IF(E15="","",SUMIF(附属物名称,E15,附属物金额))</f>
        <v>21555</v>
      </c>
      <c r="K15" s="72">
        <v>1</v>
      </c>
      <c r="L15" s="72">
        <v>2</v>
      </c>
      <c r="M15" s="71"/>
    </row>
    <row r="16" ht="17.25" customHeight="1" spans="1:13">
      <c r="A16" s="58" t="str">
        <f ca="1" t="shared" si="2"/>
        <v>广场砖、彩砖地面</v>
      </c>
      <c r="B16" s="58">
        <f ca="1" t="shared" si="3"/>
        <v>67.83</v>
      </c>
      <c r="C16" s="58" t="str">
        <f ca="1" t="shared" si="4"/>
        <v>㎡</v>
      </c>
      <c r="D16" s="59">
        <f ca="1" t="shared" si="5"/>
        <v>4070</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1</v>
      </c>
      <c r="G17" s="58" t="str">
        <f ca="1" t="shared" si="8"/>
        <v>台</v>
      </c>
      <c r="H17" s="59">
        <f ca="1" t="shared" si="9"/>
        <v>400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3</v>
      </c>
      <c r="G18" s="58" t="str">
        <f ca="1" t="shared" si="8"/>
        <v>个</v>
      </c>
      <c r="H18" s="59">
        <f ca="1" t="shared" si="9"/>
        <v>600</v>
      </c>
      <c r="K18" s="72">
        <v>7</v>
      </c>
      <c r="L18" s="72">
        <v>8</v>
      </c>
      <c r="M18" s="71"/>
    </row>
    <row r="19" ht="17.25" customHeight="1" spans="1:13">
      <c r="A19" s="58" t="str">
        <f ca="1" t="shared" si="2"/>
        <v>台阶</v>
      </c>
      <c r="B19" s="58">
        <f ca="1" t="shared" si="3"/>
        <v>6.65</v>
      </c>
      <c r="C19" s="58" t="str">
        <f ca="1" t="shared" si="4"/>
        <v>㎡</v>
      </c>
      <c r="D19" s="59">
        <f ca="1" t="shared" si="5"/>
        <v>2328</v>
      </c>
      <c r="E19" s="59" t="str">
        <f ca="1" t="shared" si="6"/>
        <v>灶台</v>
      </c>
      <c r="F19" s="58">
        <f ca="1" t="shared" si="7"/>
        <v>2</v>
      </c>
      <c r="G19" s="58" t="str">
        <f ca="1" t="shared" si="8"/>
        <v>个</v>
      </c>
      <c r="H19" s="59">
        <f ca="1" t="shared" si="9"/>
        <v>600</v>
      </c>
      <c r="K19" s="72">
        <v>9</v>
      </c>
      <c r="L19" s="72">
        <v>10</v>
      </c>
      <c r="M19" s="71"/>
    </row>
    <row r="20" ht="17.25" customHeight="1" spans="1:13">
      <c r="A20" s="58" t="str">
        <f ca="1" t="shared" si="2"/>
        <v>火炕</v>
      </c>
      <c r="B20" s="58">
        <f ca="1" t="shared" si="3"/>
        <v>3</v>
      </c>
      <c r="C20" s="58" t="str">
        <f ca="1" t="shared" si="4"/>
        <v>个</v>
      </c>
      <c r="D20" s="59">
        <f ca="1" t="shared" si="5"/>
        <v>3000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47.78</v>
      </c>
      <c r="C21" s="58" t="str">
        <f ca="1" t="shared" si="4"/>
        <v>㎡</v>
      </c>
      <c r="D21" s="59">
        <f ca="1" t="shared" si="5"/>
        <v>8600</v>
      </c>
      <c r="E21" s="59" t="str">
        <f ca="1" t="shared" si="6"/>
        <v>不锈钢水箱</v>
      </c>
      <c r="F21" s="58">
        <f ca="1" t="shared" si="7"/>
        <v>1</v>
      </c>
      <c r="G21" s="58" t="str">
        <f ca="1" t="shared" si="8"/>
        <v>个</v>
      </c>
      <c r="H21" s="59">
        <f ca="1" t="shared" si="9"/>
        <v>600</v>
      </c>
      <c r="K21" s="72">
        <v>13</v>
      </c>
      <c r="L21" s="72">
        <v>14</v>
      </c>
      <c r="M21" s="71"/>
    </row>
    <row r="22" ht="17.25" customHeight="1" spans="1:13">
      <c r="A22" s="58" t="str">
        <f ca="1" t="shared" si="2"/>
        <v>窝</v>
      </c>
      <c r="B22" s="58">
        <f ca="1" t="shared" si="3"/>
        <v>1</v>
      </c>
      <c r="C22" s="58" t="str">
        <f ca="1" t="shared" si="4"/>
        <v>个</v>
      </c>
      <c r="D22" s="59">
        <f ca="1" t="shared" si="5"/>
        <v>150</v>
      </c>
      <c r="E22" s="59" t="str">
        <f ca="1" t="shared" si="6"/>
        <v>平砖地面</v>
      </c>
      <c r="F22" s="58">
        <f ca="1" t="shared" si="7"/>
        <v>387.75</v>
      </c>
      <c r="G22" s="58" t="str">
        <f ca="1" t="shared" si="8"/>
        <v>㎡</v>
      </c>
      <c r="H22" s="59">
        <f ca="1" t="shared" si="9"/>
        <v>9694</v>
      </c>
      <c r="K22" s="72">
        <v>15</v>
      </c>
      <c r="L22" s="72">
        <v>16</v>
      </c>
      <c r="M22" s="71"/>
    </row>
    <row r="23" ht="17.25" customHeight="1" spans="1:13">
      <c r="A23" s="58" t="str">
        <f ca="1" t="shared" si="2"/>
        <v>影壁</v>
      </c>
      <c r="B23" s="58">
        <f ca="1" t="shared" si="3"/>
        <v>17.83</v>
      </c>
      <c r="C23" s="58" t="str">
        <f ca="1" t="shared" si="4"/>
        <v>㎡</v>
      </c>
      <c r="D23" s="59">
        <f ca="1" t="shared" si="5"/>
        <v>2852</v>
      </c>
      <c r="E23" s="59" t="str">
        <f ca="1" t="shared" si="6"/>
        <v>材树</v>
      </c>
      <c r="F23" s="58">
        <f ca="1" t="shared" si="7"/>
        <v>1</v>
      </c>
      <c r="G23" s="58" t="str">
        <f ca="1" t="shared" si="8"/>
        <v>棵</v>
      </c>
      <c r="H23" s="59">
        <f ca="1" t="shared" si="9"/>
        <v>80</v>
      </c>
      <c r="K23" s="72">
        <v>17</v>
      </c>
      <c r="L23" s="72">
        <v>18</v>
      </c>
      <c r="M23" s="71"/>
    </row>
    <row r="24" ht="17.25" customHeight="1" spans="1:13">
      <c r="A24" s="58" t="str">
        <f ca="1" t="shared" si="2"/>
        <v>果树</v>
      </c>
      <c r="B24" s="58">
        <f ca="1" t="shared" si="3"/>
        <v>25</v>
      </c>
      <c r="C24" s="58" t="str">
        <f ca="1" t="shared" si="4"/>
        <v>棵</v>
      </c>
      <c r="D24" s="59">
        <f ca="1" t="shared" si="5"/>
        <v>5800</v>
      </c>
      <c r="E24" s="59" t="str">
        <f ca="1" t="shared" si="6"/>
        <v>香椿树</v>
      </c>
      <c r="F24" s="58">
        <f ca="1" t="shared" si="7"/>
        <v>2</v>
      </c>
      <c r="G24" s="58" t="str">
        <f ca="1" t="shared" si="8"/>
        <v>棵</v>
      </c>
      <c r="H24" s="59">
        <f ca="1" t="shared" si="9"/>
        <v>300</v>
      </c>
      <c r="K24" s="72">
        <v>19</v>
      </c>
      <c r="L24" s="72">
        <v>20</v>
      </c>
      <c r="M24" s="71"/>
    </row>
    <row r="25" ht="17.25" customHeight="1" spans="1:13">
      <c r="A25" s="58" t="str">
        <f ca="1" t="shared" si="2"/>
        <v>葡萄</v>
      </c>
      <c r="B25" s="58">
        <f ca="1" t="shared" si="3"/>
        <v>8</v>
      </c>
      <c r="C25" s="58" t="str">
        <f ca="1" t="shared" si="4"/>
        <v>棵</v>
      </c>
      <c r="D25" s="59">
        <f ca="1" t="shared" si="5"/>
        <v>1200</v>
      </c>
      <c r="E25" s="59" t="str">
        <f ca="1" t="shared" si="6"/>
        <v>渗水井</v>
      </c>
      <c r="F25" s="58">
        <f ca="1" t="shared" si="7"/>
        <v>1</v>
      </c>
      <c r="G25" s="58" t="str">
        <f ca="1" t="shared" si="8"/>
        <v>个</v>
      </c>
      <c r="H25" s="59">
        <f ca="1" t="shared" si="9"/>
        <v>600</v>
      </c>
      <c r="K25" s="72">
        <v>21</v>
      </c>
      <c r="L25" s="72">
        <v>22</v>
      </c>
      <c r="M25" s="71"/>
    </row>
    <row r="26" ht="17.25" customHeight="1" spans="1:13">
      <c r="A26" s="58" t="str">
        <f ca="1" t="shared" si="2"/>
        <v>厕所</v>
      </c>
      <c r="B26" s="58">
        <f ca="1" t="shared" si="3"/>
        <v>1</v>
      </c>
      <c r="C26" s="58" t="str">
        <f ca="1" t="shared" si="4"/>
        <v>个</v>
      </c>
      <c r="D26" s="59">
        <f ca="1" t="shared" si="5"/>
        <v>1080</v>
      </c>
      <c r="E26" s="59" t="str">
        <f ca="1" t="shared" si="6"/>
        <v>P1</v>
      </c>
      <c r="F26" s="58">
        <f ca="1" t="shared" si="7"/>
        <v>23.83</v>
      </c>
      <c r="G26" s="58" t="str">
        <f ca="1" t="shared" si="8"/>
        <v>㎡</v>
      </c>
      <c r="H26" s="59">
        <f ca="1" t="shared" si="9"/>
        <v>1192</v>
      </c>
      <c r="K26" s="72">
        <v>23</v>
      </c>
      <c r="L26" s="72">
        <v>24</v>
      </c>
      <c r="M26" s="71"/>
    </row>
    <row r="27" ht="17.25" customHeight="1" spans="1:13">
      <c r="A27" s="58" t="str">
        <f ca="1" t="shared" si="2"/>
        <v>P2</v>
      </c>
      <c r="B27" s="58">
        <f ca="1" t="shared" si="3"/>
        <v>60.66</v>
      </c>
      <c r="C27" s="58" t="str">
        <f ca="1" t="shared" ref="C27:C41" si="10">IFERROR(VLOOKUP(K27,附属物位置,6,0),"")</f>
        <v>㎡</v>
      </c>
      <c r="D27" s="59">
        <f ca="1" t="shared" ref="D27:D41" si="11">IF(A27="","",SUMIF(附属物名称,A27,附属物金额))</f>
        <v>8492</v>
      </c>
      <c r="E27" s="59" t="str">
        <f ca="1" t="shared" ref="E27:E40" si="12">IFERROR(VLOOKUP(L27,附属物位置,4,0),"")</f>
        <v>P3</v>
      </c>
      <c r="F27" s="58">
        <f ca="1" t="shared" si="7"/>
        <v>8.36</v>
      </c>
      <c r="G27" s="58" t="str">
        <f ca="1" t="shared" ref="G27:G40" si="13">IFERROR(VLOOKUP(L27,附属物位置,6,0),"")</f>
        <v>㎡</v>
      </c>
      <c r="H27" s="59">
        <f ca="1" t="shared" ref="H27:H40" si="14">IF(E27="","",SUMIF(附属物名称,E27,附属物金额))</f>
        <v>366</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80760</v>
      </c>
      <c r="H41" s="61"/>
      <c r="K41" s="72">
        <v>53</v>
      </c>
      <c r="M41" s="71"/>
    </row>
    <row r="42" ht="17.25" customHeight="1" spans="1:8">
      <c r="A42" s="60" t="s">
        <v>961</v>
      </c>
      <c r="B42" s="61"/>
      <c r="C42" s="62">
        <f ca="1">G41+G12</f>
        <v>341667</v>
      </c>
      <c r="D42" s="61"/>
      <c r="E42" s="63" t="s">
        <v>962</v>
      </c>
      <c r="F42" s="64" t="str">
        <f ca="1">TEXT(C42,"[DBnum2]")&amp;"元整"</f>
        <v>叁拾肆万壹仟陆佰陆拾柒元整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康正（容城县）2024评字第7号-午方北庄村2-3</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1040</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周会来</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181.69</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341667</v>
      </c>
      <c r="H26" s="15"/>
      <c r="I26" s="15"/>
      <c r="J26" s="15"/>
      <c r="K26" s="15"/>
      <c r="L26" s="15"/>
      <c r="M26" s="15"/>
      <c r="N26" s="15"/>
      <c r="O26" s="15"/>
      <c r="P26" s="15"/>
      <c r="Q26" s="15"/>
    </row>
    <row r="27" spans="1:17">
      <c r="A27" s="9" t="s">
        <v>994</v>
      </c>
      <c r="B27" s="9"/>
      <c r="C27" s="9"/>
      <c r="D27" s="9" t="str">
        <f ca="1">结果通知单!F42</f>
        <v>叁拾肆万壹仟陆佰陆拾柒元整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1041</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1042</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1043</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2024-11-01T07:29:11Z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